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48" windowHeight="7044"/>
  </bookViews>
  <sheets>
    <sheet name="财务收支预算总表01-1" sheetId="1" r:id="rId1"/>
    <sheet name="部门收入预算表01-2" sheetId="2" r:id="rId2"/>
    <sheet name="部门支出预算表01-3" sheetId="3" r:id="rId3"/>
    <sheet name="财政拨款收支预算总表02-1" sheetId="4" r:id="rId4"/>
    <sheet name="一般公共预算支出预算表02-2" sheetId="5" r:id="rId5"/>
    <sheet name="一般公共预算“三公”经费支出预算表03" sheetId="6" r:id="rId6"/>
    <sheet name="基本支出预算表04" sheetId="7" r:id="rId7"/>
    <sheet name="项目支出预算表05-1" sheetId="8" r:id="rId8"/>
    <sheet name="项目支出绩效目标表05-2" sheetId="9" r:id="rId9"/>
    <sheet name="项目支出绩效目标表05-3" sheetId="10" r:id="rId10"/>
    <sheet name="政府性基金预算支出预算表06" sheetId="11" r:id="rId11"/>
    <sheet name="部门政府采购预算表07" sheetId="12" r:id="rId12"/>
    <sheet name="部门政府购买服务预算表08" sheetId="13" r:id="rId13"/>
    <sheet name="对下转移支付预算表09-1" sheetId="14" r:id="rId14"/>
    <sheet name="对下转移支付绩效目标表09-2" sheetId="15" r:id="rId15"/>
    <sheet name="新增资产配置表10" sheetId="16" r:id="rId16"/>
  </sheets>
  <definedNames>
    <definedName name="_xlnm.Print_Titles" localSheetId="0">'财务收支预算总表01-1'!$A:$A,'财务收支预算总表01-1'!$1:$7</definedName>
    <definedName name="_xlnm.Print_Titles" localSheetId="1">'部门收入预算表01-2'!$1:$7</definedName>
    <definedName name="_xlnm.Print_Titles" localSheetId="2">'部门支出预算表01-3'!$1:$7</definedName>
    <definedName name="_xlnm.Print_Titles" localSheetId="3">'财政拨款收支预算总表02-1'!$A:$A,'财政拨款收支预算总表02-1'!$1:$7</definedName>
    <definedName name="_xlnm.Print_Titles" localSheetId="4">'一般公共预算支出预算表02-2'!$1:$8</definedName>
    <definedName name="_xlnm.Print_Titles" localSheetId="5">一般公共预算“三公”经费支出预算表03!$1:$6</definedName>
    <definedName name="_xlnm.Print_Titles" localSheetId="6">基本支出预算表04!$1:$7</definedName>
    <definedName name="_xlnm.Print_Titles" localSheetId="7">'项目支出预算表05-1'!$1:$7</definedName>
    <definedName name="_xlnm.Print_Titles" localSheetId="8">'项目支出绩效目标表05-2'!$1:$5</definedName>
    <definedName name="_xlnm.Print_Titles" localSheetId="9">'项目支出绩效目标表05-3'!$1:$5</definedName>
    <definedName name="_xlnm.Print_Titles" localSheetId="10">政府性基金预算支出预算表06!$1:$6</definedName>
    <definedName name="_xlnm.Print_Titles" localSheetId="11">部门政府采购预算表07!$1:$7</definedName>
    <definedName name="_xlnm.Print_Titles" localSheetId="12">部门政府购买服务预算表08!$1:$7</definedName>
    <definedName name="_xlnm.Print_Titles" localSheetId="13">'对下转移支付预算表09-1'!$1:$6</definedName>
    <definedName name="_xlnm.Print_Titles" localSheetId="14">'对下转移支付绩效目标表09-2'!$1:$5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<sst xmlns="http://schemas.openxmlformats.org/spreadsheetml/2006/main" count="1674" uniqueCount="538">
  <si>
    <t>预算01-1表</t>
  </si>
  <si>
    <t>财务收支预算总表</t>
  </si>
  <si>
    <t>单位名称：红河州滇南中心医院（个旧市人民医院）</t>
  </si>
  <si>
    <t>收        入</t>
  </si>
  <si>
    <t>支        出</t>
  </si>
  <si>
    <t>项      目</t>
  </si>
  <si>
    <t>2025年预算数</t>
  </si>
  <si>
    <t>项目（按功能分类）</t>
  </si>
  <si>
    <t>一、一般公共预算拨款收入</t>
  </si>
  <si>
    <t>二、政府性基金预算拨款收入</t>
  </si>
  <si>
    <t>三、国有资本经营预算拨款收入</t>
  </si>
  <si>
    <t>四、财政专户管理资金收入</t>
  </si>
  <si>
    <t>五、单位资金</t>
  </si>
  <si>
    <t>1、事业收入</t>
  </si>
  <si>
    <t>2、事业单位经营收入</t>
  </si>
  <si>
    <t>3、上级补助收入</t>
  </si>
  <si>
    <t>4、附属单位上缴收入</t>
  </si>
  <si>
    <t>6、其他收入</t>
  </si>
  <si>
    <t>本年收入合计</t>
  </si>
  <si>
    <t>本年支出合计</t>
  </si>
  <si>
    <t>上年结转结余</t>
  </si>
  <si>
    <t>年终结转结余</t>
  </si>
  <si>
    <t>收  入  总  计</t>
  </si>
  <si>
    <t>支 出 总 计</t>
  </si>
  <si>
    <t>预算01-2表</t>
  </si>
  <si>
    <t>部门收入预算表</t>
  </si>
  <si>
    <t>部门（单位）代码</t>
  </si>
  <si>
    <t>部门（单位）名称</t>
  </si>
  <si>
    <t>合计</t>
  </si>
  <si>
    <t>本年收入</t>
  </si>
  <si>
    <t>小计</t>
  </si>
  <si>
    <t>一般公共预算</t>
  </si>
  <si>
    <t>政府性基金预算</t>
  </si>
  <si>
    <t>国有资本经营预算</t>
  </si>
  <si>
    <t>财政专户管理资金</t>
  </si>
  <si>
    <t>单位资金</t>
  </si>
  <si>
    <t>事业收入</t>
  </si>
  <si>
    <t>事业单位经营收入</t>
  </si>
  <si>
    <t>上级补助收入</t>
  </si>
  <si>
    <t>附属单位上缴收入</t>
  </si>
  <si>
    <t>其他收入</t>
  </si>
  <si>
    <t>131009</t>
  </si>
  <si>
    <t>红河州滇南中心医院（个旧市人民医院）</t>
  </si>
  <si>
    <t>预算01-3表</t>
  </si>
  <si>
    <t>部门支出预算表</t>
  </si>
  <si>
    <t>科目编码</t>
  </si>
  <si>
    <t>科目名称</t>
  </si>
  <si>
    <t>基本支出</t>
  </si>
  <si>
    <t>项目支出</t>
  </si>
  <si>
    <t>财政专户管理的支出</t>
  </si>
  <si>
    <t>事业支出</t>
  </si>
  <si>
    <t>事业单位
经营支出</t>
  </si>
  <si>
    <t>上级补助支出</t>
  </si>
  <si>
    <t>附属单位补助支出</t>
  </si>
  <si>
    <t>其他支出</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</si>
  <si>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</si>
  <si>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</si>
  <si>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</si>
  <si>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</si>
  <si>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</si>
  <si>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</si>
  <si>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</si>
  <si>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</si>
  <si>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</si>
  <si>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</si>
  <si>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20808</t>
  </si>
  <si>
    <t>抚恤</t>
  </si>
  <si>
    <t>2080801</t>
  </si>
  <si>
    <t>死亡抚恤</t>
  </si>
  <si>
    <t>2080802</t>
  </si>
  <si>
    <t>伤残抚恤</t>
  </si>
  <si>
    <t>210</t>
  </si>
  <si>
    <t>卫生健康支出</t>
  </si>
  <si>
    <t>21002</t>
  </si>
  <si>
    <t>公立医院</t>
  </si>
  <si>
    <t>2100201</t>
  </si>
  <si>
    <t>综合医院</t>
  </si>
  <si>
    <t>21011</t>
  </si>
  <si>
    <t>行政事业单位医疗</t>
  </si>
  <si>
    <t>2101102</t>
  </si>
  <si>
    <t>事业单位医疗</t>
  </si>
  <si>
    <t>2101103</t>
  </si>
  <si>
    <t>公务员医疗补助</t>
  </si>
  <si>
    <t>2101199</t>
  </si>
  <si>
    <t>其他行政事业单位医疗支出</t>
  </si>
  <si>
    <t>221</t>
  </si>
  <si>
    <t>住房保障支出</t>
  </si>
  <si>
    <t>22102</t>
  </si>
  <si>
    <t>住房改革支出</t>
  </si>
  <si>
    <t>2210201</t>
  </si>
  <si>
    <t>住房公积金</t>
  </si>
  <si>
    <t>232</t>
  </si>
  <si>
    <t>债务付息支出</t>
  </si>
  <si>
    <t>23203</t>
  </si>
  <si>
    <t>地方政府一般债务付息支出</t>
  </si>
  <si>
    <t>2320399</t>
  </si>
  <si>
    <t>地方政府其他一般债务付息支出</t>
  </si>
  <si>
    <t>合  计</t>
  </si>
  <si>
    <t>预算02-1表</t>
  </si>
  <si>
    <t>财政拨款收支预算总表</t>
  </si>
  <si>
    <t>一、本年收入</t>
  </si>
  <si>
    <t>（一）一般公共预算拨款</t>
  </si>
  <si>
    <t>（二）政府性基金预算拨款</t>
  </si>
  <si>
    <t>（三）国有资本经营预算拨款</t>
  </si>
  <si>
    <t>二、上年结转</t>
  </si>
  <si>
    <t>二、年终结转结余</t>
  </si>
  <si>
    <t xml:space="preserve">                   预算02-2表</t>
  </si>
  <si>
    <t>一般公共预算支出预算表（按功能科目分类）</t>
  </si>
  <si>
    <t>部门预算支出经济分类科目</t>
  </si>
  <si>
    <t>人员经费</t>
  </si>
  <si>
    <t>公用经费</t>
  </si>
  <si>
    <t>预算03表</t>
  </si>
  <si>
    <t>一般公共预算“三公”经费支出预算表</t>
  </si>
  <si>
    <t>“三公”经费合计</t>
  </si>
  <si>
    <t>因公出国（境）费</t>
  </si>
  <si>
    <t>公务用车购置及运行费</t>
  </si>
  <si>
    <t>公务接待费</t>
  </si>
  <si>
    <t>公务用车购置费</t>
  </si>
  <si>
    <t>公务用车运行费</t>
  </si>
  <si>
    <t>预算04表</t>
  </si>
  <si>
    <t>基本支出预算表（人员类、运转类公用经费项目）</t>
  </si>
  <si>
    <t>单位名称</t>
  </si>
  <si>
    <t>项目代码</t>
  </si>
  <si>
    <t>项目名称</t>
  </si>
  <si>
    <t>功能科目编码</t>
  </si>
  <si>
    <t>功能科目名称</t>
  </si>
  <si>
    <t>部门经济科目编码</t>
  </si>
  <si>
    <t>部门经济科目名称</t>
  </si>
  <si>
    <t>资金来源</t>
  </si>
  <si>
    <t>总计</t>
  </si>
  <si>
    <t>一般公共预算资金</t>
  </si>
  <si>
    <t>财政拨款结转结余</t>
  </si>
  <si>
    <t>全年数</t>
  </si>
  <si>
    <t>已提前安排</t>
  </si>
  <si>
    <t>抵扣上年垫付资金</t>
  </si>
  <si>
    <t>本次下达</t>
  </si>
  <si>
    <t>另文下达</t>
  </si>
  <si>
    <t>其中：转隶人员公用经费</t>
  </si>
  <si>
    <t>1</t>
  </si>
  <si>
    <t>2</t>
  </si>
  <si>
    <t>3</t>
  </si>
  <si>
    <t>4</t>
  </si>
  <si>
    <t>5</t>
  </si>
  <si>
    <t>6</t>
  </si>
  <si>
    <t>7</t>
  </si>
  <si>
    <t>8</t>
  </si>
  <si>
    <t>9</t>
  </si>
  <si>
    <t>10</t>
  </si>
  <si>
    <t>11</t>
  </si>
  <si>
    <t>12</t>
  </si>
  <si>
    <t>13</t>
  </si>
  <si>
    <t>14</t>
  </si>
  <si>
    <t>15</t>
  </si>
  <si>
    <t>16</t>
  </si>
  <si>
    <t>17</t>
  </si>
  <si>
    <t>18</t>
  </si>
  <si>
    <t>19</t>
  </si>
  <si>
    <t>20</t>
  </si>
  <si>
    <t>21</t>
  </si>
  <si>
    <t>22</t>
  </si>
  <si>
    <t>23</t>
  </si>
  <si>
    <t>24</t>
  </si>
  <si>
    <t>532501251100003642609</t>
  </si>
  <si>
    <t>对个人和家庭的补助资金</t>
  </si>
  <si>
    <t>30301</t>
  </si>
  <si>
    <t>离休费</t>
  </si>
  <si>
    <t>30302</t>
  </si>
  <si>
    <t>退休费</t>
  </si>
  <si>
    <t>30399</t>
  </si>
  <si>
    <t>其他对个人和家庭的补助</t>
  </si>
  <si>
    <t>30304</t>
  </si>
  <si>
    <t>抚恤金</t>
  </si>
  <si>
    <t>30305</t>
  </si>
  <si>
    <t>生活补助</t>
  </si>
  <si>
    <t>30309</t>
  </si>
  <si>
    <t>奖励金</t>
  </si>
  <si>
    <t>30307</t>
  </si>
  <si>
    <t>医疗费补助</t>
  </si>
  <si>
    <t>532501251100003641759</t>
  </si>
  <si>
    <t>工资津补贴资金</t>
  </si>
  <si>
    <t>30101</t>
  </si>
  <si>
    <t>基本工资</t>
  </si>
  <si>
    <t>30102</t>
  </si>
  <si>
    <t>津贴补贴</t>
  </si>
  <si>
    <t>30107</t>
  </si>
  <si>
    <t>绩效工资</t>
  </si>
  <si>
    <t>532501231100001199699</t>
  </si>
  <si>
    <t>离退休费</t>
  </si>
  <si>
    <t>532501251100003642610</t>
  </si>
  <si>
    <t>其他工资福利支出资金</t>
  </si>
  <si>
    <t>30199</t>
  </si>
  <si>
    <t>其他工资福利支出</t>
  </si>
  <si>
    <t>532501210000000864917</t>
  </si>
  <si>
    <t>社会保障缴费</t>
  </si>
  <si>
    <t>30108</t>
  </si>
  <si>
    <t>机关事业单位基本养老保险缴费</t>
  </si>
  <si>
    <t>30109</t>
  </si>
  <si>
    <t>职业年金缴费</t>
  </si>
  <si>
    <t>30110</t>
  </si>
  <si>
    <t>职工基本医疗保险缴费</t>
  </si>
  <si>
    <t>30111</t>
  </si>
  <si>
    <t>公务员医疗补助缴费</t>
  </si>
  <si>
    <t>532501251100003642584</t>
  </si>
  <si>
    <t>社会保障缴费资金</t>
  </si>
  <si>
    <t>30112</t>
  </si>
  <si>
    <t>其他社会保障缴费</t>
  </si>
  <si>
    <t>532501210000000864916</t>
  </si>
  <si>
    <t>事业人员工资支出</t>
  </si>
  <si>
    <t>532501210000000864921</t>
  </si>
  <si>
    <t>一般公用支出</t>
  </si>
  <si>
    <t>30299</t>
  </si>
  <si>
    <t>其他商品和服务支出</t>
  </si>
  <si>
    <t>532501251100003846930</t>
  </si>
  <si>
    <t>预留正常晋升工资（事业）</t>
  </si>
  <si>
    <t>532501251100003650503</t>
  </si>
  <si>
    <t>职业年金缴费资金</t>
  </si>
  <si>
    <t>532501251100003642602</t>
  </si>
  <si>
    <t>住房公积金资金</t>
  </si>
  <si>
    <t>30113</t>
  </si>
  <si>
    <t>预算05-1表</t>
  </si>
  <si>
    <t>项目支出预算表（其他运转类、特定目标类项目）</t>
  </si>
  <si>
    <t>项目分类</t>
  </si>
  <si>
    <t>项目单位</t>
  </si>
  <si>
    <t>经济科目编码</t>
  </si>
  <si>
    <t>经济科目名称</t>
  </si>
  <si>
    <t>本年拨款</t>
  </si>
  <si>
    <t>其中：本次下达</t>
  </si>
  <si>
    <t>事业发展类</t>
  </si>
  <si>
    <t>532501251100003615222</t>
  </si>
  <si>
    <t>保安服务采购项目资金</t>
  </si>
  <si>
    <t>30209</t>
  </si>
  <si>
    <t>物业管理费</t>
  </si>
  <si>
    <t>532501251100003615377</t>
  </si>
  <si>
    <t>车辆维修保养及加油服务采购项目资金</t>
  </si>
  <si>
    <t>30231</t>
  </si>
  <si>
    <t>公务用车运行维护费</t>
  </si>
  <si>
    <t>532501251100003616665</t>
  </si>
  <si>
    <t>电子办公设备采购项目资金</t>
  </si>
  <si>
    <t>31002</t>
  </si>
  <si>
    <t>办公设备购置</t>
  </si>
  <si>
    <t>532501251100003615302</t>
  </si>
  <si>
    <t>复印纸采购项目资金</t>
  </si>
  <si>
    <t>30201</t>
  </si>
  <si>
    <t>办公费</t>
  </si>
  <si>
    <t>532501251100003615386</t>
  </si>
  <si>
    <t>机动车保险服务采购项目资金</t>
  </si>
  <si>
    <t>民生类</t>
  </si>
  <si>
    <t>532501251100003627130</t>
  </si>
  <si>
    <t>机关事业单位遗属补助资金</t>
  </si>
  <si>
    <t>532501251100003615280</t>
  </si>
  <si>
    <t>家具用具采购项目资金</t>
  </si>
  <si>
    <t>532501251100003621314</t>
  </si>
  <si>
    <t>口腔科、神经内科、中医科提升改造项目资金</t>
  </si>
  <si>
    <t>31006</t>
  </si>
  <si>
    <t>大型修缮</t>
  </si>
  <si>
    <t>532501251100003616745</t>
  </si>
  <si>
    <t>软件及网络安全设备采购项目资金</t>
  </si>
  <si>
    <t>31007</t>
  </si>
  <si>
    <t>信息网络及软件购置更新</t>
  </si>
  <si>
    <t>532501251100003642651</t>
  </si>
  <si>
    <t>商品和服务支出资金</t>
  </si>
  <si>
    <t>30202</t>
  </si>
  <si>
    <t>印刷费</t>
  </si>
  <si>
    <t>30204</t>
  </si>
  <si>
    <t>手续费</t>
  </si>
  <si>
    <t>30205</t>
  </si>
  <si>
    <t>水费</t>
  </si>
  <si>
    <t>30206</t>
  </si>
  <si>
    <t>电费</t>
  </si>
  <si>
    <t>30207</t>
  </si>
  <si>
    <t>邮电费</t>
  </si>
  <si>
    <t>30211</t>
  </si>
  <si>
    <t>差旅费</t>
  </si>
  <si>
    <t>30213</t>
  </si>
  <si>
    <t>维修（护）费</t>
  </si>
  <si>
    <t>30214</t>
  </si>
  <si>
    <t>租赁费</t>
  </si>
  <si>
    <t>30216</t>
  </si>
  <si>
    <t>培训费</t>
  </si>
  <si>
    <t>30217</t>
  </si>
  <si>
    <t>30218</t>
  </si>
  <si>
    <t>专用材料费</t>
  </si>
  <si>
    <t>30226</t>
  </si>
  <si>
    <t>劳务费</t>
  </si>
  <si>
    <t>30227</t>
  </si>
  <si>
    <t>委托业务费</t>
  </si>
  <si>
    <t>30228</t>
  </si>
  <si>
    <t>工会经费</t>
  </si>
  <si>
    <t>30229</t>
  </si>
  <si>
    <t>福利费</t>
  </si>
  <si>
    <t>30239</t>
  </si>
  <si>
    <t>其他交通费用</t>
  </si>
  <si>
    <t>30240</t>
  </si>
  <si>
    <t>税金及附加费用</t>
  </si>
  <si>
    <t>532501251100003615147</t>
  </si>
  <si>
    <t>物业管理服务资金</t>
  </si>
  <si>
    <t>532501251100003637959</t>
  </si>
  <si>
    <t>信息软件采购项目资金</t>
  </si>
  <si>
    <t>532501251100003615315</t>
  </si>
  <si>
    <t>一般设备采购项目资金</t>
  </si>
  <si>
    <t>532501251100003614956</t>
  </si>
  <si>
    <t>医疗设备维保服务项目资金</t>
  </si>
  <si>
    <t>532501251100003614636</t>
  </si>
  <si>
    <t>医疗设备专项资金</t>
  </si>
  <si>
    <t>31003</t>
  </si>
  <si>
    <t>专用设备购置</t>
  </si>
  <si>
    <t>532501251100003615337</t>
  </si>
  <si>
    <t>印刷服务采购项目资金</t>
  </si>
  <si>
    <t>532501251100003650465</t>
  </si>
  <si>
    <t>债务还本、利息及费用支出资金</t>
  </si>
  <si>
    <t>30701</t>
  </si>
  <si>
    <t>国内债务付息</t>
  </si>
  <si>
    <t>预算05-2表</t>
  </si>
  <si>
    <t>项目支出绩效目标表</t>
  </si>
  <si>
    <t>单位名称、项目名称</t>
  </si>
  <si>
    <t>项目年度绩效目标</t>
  </si>
  <si>
    <t>一级指标</t>
  </si>
  <si>
    <t>二级指标</t>
  </si>
  <si>
    <t>三级指标</t>
  </si>
  <si>
    <t>指标性质</t>
  </si>
  <si>
    <t>指标值</t>
  </si>
  <si>
    <t>度量单位</t>
  </si>
  <si>
    <t>指标属性</t>
  </si>
  <si>
    <t>指标内容</t>
  </si>
  <si>
    <t>根据各临床科室工作需求，为患者提供良好的治疗手段和就医环境，进一步提升临床与科研水平，促进医疗能力与科研能力的全面改进，采购一般设备为临床服务做好保障工作。</t>
  </si>
  <si>
    <t>产出指标</t>
  </si>
  <si>
    <t>质量指标</t>
  </si>
  <si>
    <t>检查（核查）任务完成率</t>
  </si>
  <si>
    <t>&gt;=</t>
  </si>
  <si>
    <t>95</t>
  </si>
  <si>
    <t>%</t>
  </si>
  <si>
    <t>定量指标</t>
  </si>
  <si>
    <t>反映检查工作的执行情况。
检查任务完成率=实际完成检查（核查）任务数/计划完成检查（核查）任务数*100%</t>
  </si>
  <si>
    <t>效益指标</t>
  </si>
  <si>
    <t>社会效益</t>
  </si>
  <si>
    <t>检查（核查）结果公开率</t>
  </si>
  <si>
    <t>反映相关检查核查结果依法公开情况。
检查结果公开率</t>
  </si>
  <si>
    <t>满意度指标</t>
  </si>
  <si>
    <t>服务对象满意度</t>
  </si>
  <si>
    <t>检查（核查）人员被投诉次数</t>
  </si>
  <si>
    <t>&lt;</t>
  </si>
  <si>
    <t>次</t>
  </si>
  <si>
    <t>反映服务对象对检查核查工作的整体满意情况。</t>
  </si>
  <si>
    <t>根据各临床科室工作需求，为患者提供良好的治疗手段和就医环境，进一步提升临床与科研水平，促进医疗能力与科研能力的全面改进，采购复印纸为临床服务做好保障工作。</t>
  </si>
  <si>
    <t>&lt;=</t>
  </si>
  <si>
    <t xml:space="preserve">    为进一步强化安全意识，落实安全管理工作职责，提高医院安全防苑能力，维护医院正常秩序，改善医疗服务质量，降低医疗服务风险与纠纷事故发生率，最大限度地减少安全生产事故发生，保护医患双方的合法权益，给医院营造 “安全、和谐、稳定”的诊疗环境，采购车辆维修和保养服务一项</t>
  </si>
  <si>
    <t>根据各临床科室工作需求，为患者提供良好的治疗手段和就医环境，进一步提升临床与科研水平，促进医疗能力与科研能力的全面改进，采购医疗设备为临床服务做好保障工作。</t>
  </si>
  <si>
    <t xml:space="preserve">   为进一步强化安全意识，落实安全管理工作职责，提高医院安全防苑能力，维护医院正常秩序，改善医疗服务质量，降低医疗服务风险与纠纷事故发生率，最大限度地减少安全生产事故发生，保护医患双方的合法权益，给医院营造 “安全、和谐、稳定”的诊疗环境，采购空调设备、监控设备、电梯等设备。</t>
  </si>
  <si>
    <t>数量指标</t>
  </si>
  <si>
    <t>购置计划完成率</t>
  </si>
  <si>
    <t>反映部门购置计划执行情况购置计划执行情况。
购置计划完成率=（实际购置交付装备数量/计划购置交付装备数量）*100%。</t>
  </si>
  <si>
    <t>验收通过率</t>
  </si>
  <si>
    <t>反映设备购置的产品质量情况。
验收通过率=（通过验收的购置数量/购置总数量）*100%。</t>
  </si>
  <si>
    <t>购置设备利用率</t>
  </si>
  <si>
    <t>90</t>
  </si>
  <si>
    <t>反映设备利用情况。
设备利用率=（投入使用设备数/购置设备总数）*100%。</t>
  </si>
  <si>
    <t>时效指标</t>
  </si>
  <si>
    <t>设备部署及时率</t>
  </si>
  <si>
    <t>反映新购设备按时部署情况。
设备部署及时率=（及时部署设备数量/新购设备总数）*100%。</t>
  </si>
  <si>
    <t>经济效益</t>
  </si>
  <si>
    <t>设备采购经济性</t>
  </si>
  <si>
    <t>&gt;</t>
  </si>
  <si>
    <t>万元</t>
  </si>
  <si>
    <t>反映设备采购成本低于计划数所获得的经济效益。</t>
  </si>
  <si>
    <t>可持续影响</t>
  </si>
  <si>
    <t>设备使用年限</t>
  </si>
  <si>
    <t>年</t>
  </si>
  <si>
    <t>反映新投入设备使用年限情况。</t>
  </si>
  <si>
    <t>使用人员满意度</t>
  </si>
  <si>
    <t>反映服务对象对购置设备的整体满意情况。
使用人员满意度=（对购置设备满意的人数/问卷调查人数）*100%。</t>
  </si>
  <si>
    <t>根据各临床科室工作需求，为患者提供良好的治疗手段和就医环境，进一步提升临床与科研水平，促进医疗能力与科研能力的全面改进，采购印刷服务为临床服务做好保障工作。</t>
  </si>
  <si>
    <t>检查（核查）任务及时完成率</t>
  </si>
  <si>
    <t>反映是否按时完成检查核查任务。
检查任务及时完成率=及时完成检查（核查）任务数/完成检查（核查）任务数*100%</t>
  </si>
  <si>
    <t>根据《中共个旧市委组织部、个旧市人力资源和社会保障局、个旧市财政局关于规范机关事业单位一次性抚恤金和遗属生活补助审批的通知》（个人社发〔2021〕30号），按时发放抚恤金，保障单位在职和退休人员死亡后遗属的生活待遇。</t>
  </si>
  <si>
    <t>补助对象数</t>
  </si>
  <si>
    <t>=</t>
  </si>
  <si>
    <t>审批人数</t>
  </si>
  <si>
    <t>人(人次、家)</t>
  </si>
  <si>
    <t>反映获补助人员数量情况。</t>
  </si>
  <si>
    <t>补助对象准确率</t>
  </si>
  <si>
    <t>100</t>
  </si>
  <si>
    <t>反映获补助对象认定的准确性情况。</t>
  </si>
  <si>
    <t>兑现准确率</t>
  </si>
  <si>
    <t>反映补助准确发放的情况。
补助兑现准确率=补助兑付额/应付额*100%</t>
  </si>
  <si>
    <t>补助社会化发放率</t>
  </si>
  <si>
    <t>反映补助资金社会化发放的比例情况。</t>
  </si>
  <si>
    <t>补助覆盖率</t>
  </si>
  <si>
    <t>获补覆盖率=实际获得补助人数（企业数）/申请符合标准人数（企业数）*100%</t>
  </si>
  <si>
    <t>补助事项公示度</t>
  </si>
  <si>
    <t>反映补助事项在特定办事大厅、官网、媒体或其他渠道按规定进行公示的情况。
补助事项公示度=按规定公布事项/按规定应公布事项*100%</t>
  </si>
  <si>
    <t>发放及时率</t>
  </si>
  <si>
    <t>反映发放单位及时发放补助资金的情况。
发放及时率=在时限内发放资金/应发放资金*100%</t>
  </si>
  <si>
    <t>减轻获助对象的家庭经济负担</t>
  </si>
  <si>
    <t>明显减轻</t>
  </si>
  <si>
    <t>元</t>
  </si>
  <si>
    <t>定性指标</t>
  </si>
  <si>
    <t>反映补助资金对减轻获助对象的家庭经济负担的作用。</t>
  </si>
  <si>
    <t>生态效益</t>
  </si>
  <si>
    <t>政策知晓率</t>
  </si>
  <si>
    <t>反映补助政策的宣传效果情况。
政策知晓率=调查中补助政策知晓人数/调查总人数*100%*100%</t>
  </si>
  <si>
    <t>生活状况改善</t>
  </si>
  <si>
    <t>明显改善</t>
  </si>
  <si>
    <t>反映补助促进受助对象生活状况改善的情况。</t>
  </si>
  <si>
    <t>维护社会稳定</t>
  </si>
  <si>
    <t>显著效益</t>
  </si>
  <si>
    <t>反映补助资金对维护社会稳定的作用。</t>
  </si>
  <si>
    <t>受益对象满意度</t>
  </si>
  <si>
    <t>反映获补助受益对象的满意程度。</t>
  </si>
  <si>
    <t>履行医疗卫生服务，并强化履行职责，体现社会效益；科学配置预算，规范预算资金管理，监督预算执行情况，严格按相关文件和制度规定，顺利完成项目预期目标。</t>
  </si>
  <si>
    <t>支出执行率</t>
  </si>
  <si>
    <t>80</t>
  </si>
  <si>
    <t>支出执行情况</t>
  </si>
  <si>
    <t>成本有效控制率</t>
  </si>
  <si>
    <t>成本有效控制情况</t>
  </si>
  <si>
    <t>业务处理及时性</t>
  </si>
  <si>
    <t>85</t>
  </si>
  <si>
    <t>业务处理及时情况</t>
  </si>
  <si>
    <t>医院发展</t>
  </si>
  <si>
    <t>稳定发展</t>
  </si>
  <si>
    <t>医院发展情况</t>
  </si>
  <si>
    <t>群众满意度</t>
  </si>
  <si>
    <t>反映群众满意度</t>
  </si>
  <si>
    <t>医务人员满意度</t>
  </si>
  <si>
    <t>反映医务人员满意度</t>
  </si>
  <si>
    <t>根据各临床科室工作需求，为患者提供良好的治疗手段和就医环境，进一步提升临床与科研水平，促进医疗能力与科研能力的全面改进，采购物业管理服务为临床做好保障工作。</t>
  </si>
  <si>
    <t xml:space="preserve">    根据各临床科室工作需求，为患者提供良好的治疗手段和就医环境，进一步提升临床与科研水平，促进医疗能力与科研能力的全面改进，建设基础施设为临床服务做好保障工作。</t>
  </si>
  <si>
    <t>工程总量</t>
  </si>
  <si>
    <t>97</t>
  </si>
  <si>
    <t>反映新建、改造、修缮工程量完成情况。</t>
  </si>
  <si>
    <t>使用年限</t>
  </si>
  <si>
    <t>通过工程设计使用年限反映可持续的效果。</t>
  </si>
  <si>
    <t>受益人群满意度</t>
  </si>
  <si>
    <t>调查人群中对设施建设或设施运行的满意度。
受益人群覆盖率=（调查人群中对设施建设或设施运行的人数/问卷调查人数）*100%</t>
  </si>
  <si>
    <t>根据各临床科室工作需求，为患者提供良好的治疗手段和就医环境，进一步提升临床与科研水平，促进医疗能力与科研能力的全面改进，采购家具用具为临床服务做好保障工作。</t>
  </si>
  <si>
    <t>根据各临床科室工作需求，为患者提供良好的治疗手段和就医环境，进一步提升临床与科研水平，促进医疗能力与科研能力的全面改进，采购保安服务为临床服务做好保障工作。</t>
  </si>
  <si>
    <t>空反映检查工作的执行情况。
检查任务完成率=实际完成检查（核查）任务数/计划完成检查（核查）任务数*100%</t>
  </si>
  <si>
    <t>一、增收节支多方筹措资金，努力改善医疗业务系统及设备老旧的状况，以适应医疗保健业务发展的需要。
二、进一步提升临床与科研水平，促进医疗能力与科研能力的全面改进。</t>
  </si>
  <si>
    <t>反映部门购置计划执行情况购置计划执行情况。
购置计划完成率=（实际购置交付系统数量/计划购置交付系统数量）*100%。</t>
  </si>
  <si>
    <t>反映设备购置的系统质量情况。
验收通过率=（通过验收的购置数量/购置总数量）*100%。</t>
  </si>
  <si>
    <t>购置系统利用率</t>
  </si>
  <si>
    <t>反映系统利用情况。
系统利用率=（投入使用系统数/购置系统总数）*100%。</t>
  </si>
  <si>
    <t>系统部署及时率</t>
  </si>
  <si>
    <t>反映新购系统按时部署情况。
系统部署及时率=（及时部署系统数量/新购系统总数）*100%。</t>
  </si>
  <si>
    <t>系统采购经济性</t>
  </si>
  <si>
    <t>反映系统采购成本低于计划数所获得的经济效益。</t>
  </si>
  <si>
    <t>系统使用年限</t>
  </si>
  <si>
    <t>反映新投入系统使用年限情况。</t>
  </si>
  <si>
    <t>反映服务对象对购置系统的整体满意情况。
使用人员满意度=（对购置系统满意的人数/问卷调查人数）*100%。</t>
  </si>
  <si>
    <t>成本控制情况</t>
  </si>
  <si>
    <t>医院稳定发展情况</t>
  </si>
  <si>
    <t>群从满意度</t>
  </si>
  <si>
    <t>一、增收节支多方筹措资金，努力改善医疗业务系统及设备老旧的状况，以适应医疗保健业务发展的需要。
二、进一步提升临床与科研水平，促进医疗能力与科研能力的全面改进</t>
  </si>
  <si>
    <t xml:space="preserve">    为进一步强化安全意识，落实安全管理工作职责，提高医院安全防苑能力，维护医院正常秩序，改善医疗服务质量，降低医疗服务风险与纠纷事故发生率，最大限度地减少安全生产事故发生，保护医患双方的合法权益，给医院营造 “安全、和谐、稳定”的诊疗环境，采购机动车保险服务一项</t>
  </si>
  <si>
    <t>预算05-3表</t>
  </si>
  <si>
    <t>说明：本单位无此项公开事项。</t>
  </si>
  <si>
    <t xml:space="preserve">           预算06表</t>
  </si>
  <si>
    <t>政府性基金预算支出预算表</t>
  </si>
  <si>
    <t>本年政府性基金预算支出</t>
  </si>
  <si>
    <t>预算07表</t>
  </si>
  <si>
    <t>部门政府采购预算表</t>
  </si>
  <si>
    <t>预算项目</t>
  </si>
  <si>
    <t>采购项目</t>
  </si>
  <si>
    <t>采购品目</t>
  </si>
  <si>
    <t>计量
单位</t>
  </si>
  <si>
    <t>数量</t>
  </si>
  <si>
    <t>面向中小企业预留资金</t>
  </si>
  <si>
    <t>政府性
基金</t>
  </si>
  <si>
    <t>国有资本经营收益</t>
  </si>
  <si>
    <t>财政专户管理的收入</t>
  </si>
  <si>
    <t>医疗设备</t>
  </si>
  <si>
    <t>批</t>
  </si>
  <si>
    <t>医疗设备维修和保养服务</t>
  </si>
  <si>
    <t>物业管理服务采购项目</t>
  </si>
  <si>
    <t>物业管理服务</t>
  </si>
  <si>
    <t>保安服务采购项目</t>
  </si>
  <si>
    <t>保安服务</t>
  </si>
  <si>
    <t>家具用具采购项目</t>
  </si>
  <si>
    <t>家具</t>
  </si>
  <si>
    <t>复印纸</t>
  </si>
  <si>
    <t>一般设备采购项目</t>
  </si>
  <si>
    <t>设备</t>
  </si>
  <si>
    <t>印刷服务采购项目</t>
  </si>
  <si>
    <t>印刷服务</t>
  </si>
  <si>
    <t>车辆维修保养及加油服务采购项目</t>
  </si>
  <si>
    <t>维修和保养服务</t>
  </si>
  <si>
    <t>机动车保险服务采购项目</t>
  </si>
  <si>
    <t>机动车保险服务</t>
  </si>
  <si>
    <t>办公设备</t>
  </si>
  <si>
    <t>软件及网络安全设备采购项目</t>
  </si>
  <si>
    <t>信息技术服务</t>
  </si>
  <si>
    <t>装修工程</t>
  </si>
  <si>
    <t>预算08表</t>
  </si>
  <si>
    <t>部门政府购买服务预算表</t>
  </si>
  <si>
    <t>政府购买服务项目</t>
  </si>
  <si>
    <t>政府购买服务指导性目录代码</t>
  </si>
  <si>
    <t>所属服务类别</t>
  </si>
  <si>
    <t>所属服务领域</t>
  </si>
  <si>
    <t>购买内容简述</t>
  </si>
  <si>
    <t>单位自筹</t>
  </si>
  <si>
    <t>预算09-1表</t>
  </si>
  <si>
    <t>对下转移支付预算表</t>
  </si>
  <si>
    <t>单位名称（项目）</t>
  </si>
  <si>
    <t>地区</t>
  </si>
  <si>
    <t>政府性基金</t>
  </si>
  <si>
    <t>个旧市</t>
  </si>
  <si>
    <t>开远市</t>
  </si>
  <si>
    <t>蒙自市</t>
  </si>
  <si>
    <t>弥勒市</t>
  </si>
  <si>
    <t>屏边县</t>
  </si>
  <si>
    <t>建水县</t>
  </si>
  <si>
    <t>石屏县</t>
  </si>
  <si>
    <t>泸西县</t>
  </si>
  <si>
    <t>元阳县</t>
  </si>
  <si>
    <t>红河县</t>
  </si>
  <si>
    <t>金平县</t>
  </si>
  <si>
    <t>绿春县</t>
  </si>
  <si>
    <t>河口县</t>
  </si>
  <si>
    <t>蒙自经开区</t>
  </si>
  <si>
    <t>预算09-2表</t>
  </si>
  <si>
    <t>对下转移支付绩效目标表</t>
  </si>
  <si>
    <t>预算10表</t>
  </si>
  <si>
    <t>新增资产配置表</t>
  </si>
  <si>
    <t>资产类别</t>
  </si>
  <si>
    <t>资产分类代码.名称</t>
  </si>
  <si>
    <t>资产名称</t>
  </si>
  <si>
    <t>计量单位</t>
  </si>
  <si>
    <t>财政部门批复数（元）</t>
  </si>
  <si>
    <t>单价</t>
  </si>
  <si>
    <t>金额</t>
  </si>
  <si>
    <t>A02320000 医疗设备</t>
  </si>
  <si>
    <t>家具用具</t>
  </si>
  <si>
    <t>A05010000 家具</t>
  </si>
  <si>
    <t>一般设备</t>
  </si>
  <si>
    <t>A02000000 设备</t>
  </si>
  <si>
    <t>电子办公设备</t>
  </si>
  <si>
    <t>A02020000 办公设备</t>
  </si>
  <si>
    <t>软件及网络安全设备</t>
  </si>
  <si>
    <t>C16000000 信息技术服务</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</si>
</sst>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
    <numFmt numFmtId="177" formatCode="hh:mm:ss"/>
    <numFmt numFmtId="178" formatCode="yyyy\-mm\-dd"/>
    <numFmt numFmtId="179" formatCode="yyyy\-mm\-dd\ hh:mm:ss"/>
    <numFmt numFmtId="180" formatCode="#,##0;\-#,##0;;@"/>
  </numFmts>
  <fonts count="62">
    <font>
      <sz val="11"/>
      <color theme="1"/>
      <name val="宋体"/>
      <charset val="134"/>
      <scheme val="minor"/>
    </font>
    <font>
      <sz val="11"/>
      <name val="宋体"/>
      <charset val="134"/>
      <scheme val="minor"/>
    </font>
    <font>
      <sz val="10"/>
      <name val="宋体"/>
      <charset val="134"/>
    </font>
    <font>
      <sz val="23"/>
      <name val="方正小标宋简体"/>
      <charset val="134"/>
    </font>
    <font>
      <sz val="11"/>
      <name val="宋体"/>
      <charset val="134"/>
    </font>
    <font>
      <b/>
      <sz val="12"/>
      <name val="宋体"/>
      <charset val="134"/>
    </font>
    <font>
      <b/>
      <sz val="11"/>
      <name val="宋体"/>
      <charset val="134"/>
    </font>
    <font>
      <sz val="12"/>
      <name val="宋体"/>
      <charset val="134"/>
    </font>
    <font>
      <sz val="12"/>
      <color rgb="FF242B39"/>
      <name val="宋体"/>
      <charset val="134"/>
    </font>
    <font>
      <sz val="12"/>
      <color theme="1"/>
      <name val="宋体"/>
      <charset val="134"/>
      <scheme val="minor"/>
    </font>
    <font>
      <b/>
      <sz val="23.25"/>
      <color rgb="FF000000"/>
      <name val="宋体"/>
      <charset val="134"/>
    </font>
    <font>
      <sz val="11"/>
      <color rgb="FF000000"/>
      <name val="宋体"/>
      <charset val="134"/>
    </font>
    <font>
      <sz val="11"/>
      <color rgb="FF000000"/>
      <name val="Calibri"/>
      <charset val="134"/>
    </font>
    <font>
      <b/>
      <sz val="11"/>
      <color rgb="FF000000"/>
      <name val="宋体"/>
      <charset val="134"/>
    </font>
    <font>
      <b/>
      <sz val="9"/>
      <color rgb="FF000000"/>
      <name val="宋体"/>
      <charset val="134"/>
    </font>
    <font>
      <sz val="9"/>
      <color theme="1"/>
      <name val="宋体"/>
      <charset val="134"/>
    </font>
    <font>
      <sz val="9"/>
      <color rgb="FF000000"/>
      <name val="宋体"/>
      <charset val="134"/>
    </font>
    <font>
      <sz val="12"/>
      <color rgb="FF000000"/>
      <name val="宋体"/>
      <charset val="134"/>
    </font>
    <font>
      <sz val="10"/>
      <color rgb="FF000000"/>
      <name val="宋体"/>
      <charset val="134"/>
    </font>
    <font>
      <b/>
      <sz val="22"/>
      <color rgb="FF000000"/>
      <name val="宋体"/>
      <charset val="134"/>
    </font>
    <font>
      <sz val="9.75"/>
      <color rgb="FF000000"/>
      <name val="宋体"/>
      <charset val="134"/>
    </font>
    <font>
      <sz val="12"/>
      <color rgb="FF000000"/>
      <name val="SimSun"/>
      <charset val="134"/>
    </font>
    <font>
      <sz val="9"/>
      <color rgb="FF000000"/>
      <name val="SimSun"/>
      <charset val="134"/>
    </font>
    <font>
      <sz val="10"/>
      <color rgb="FFFFFFFF"/>
      <name val="宋体"/>
      <charset val="134"/>
    </font>
    <font>
      <b/>
      <sz val="11.25"/>
      <color rgb="FF000000"/>
      <name val="宋体"/>
      <charset val="134"/>
    </font>
    <font>
      <sz val="11.25"/>
      <color rgb="FF000000"/>
      <name val="宋体"/>
      <charset val="134"/>
    </font>
    <font>
      <sz val="9"/>
      <name val="宋体"/>
      <charset val="134"/>
    </font>
    <font>
      <b/>
      <sz val="23.25"/>
      <name val="宋体"/>
      <charset val="134"/>
    </font>
    <font>
      <sz val="9.4"/>
      <name val="SimSun"/>
      <charset val="134"/>
    </font>
    <font>
      <sz val="9.4"/>
      <name val="宋体"/>
      <charset val="134"/>
    </font>
    <font>
      <b/>
      <sz val="9"/>
      <name val="宋体"/>
      <charset val="134"/>
    </font>
    <font>
      <b/>
      <sz val="23.25"/>
      <color rgb="FF000000"/>
      <name val="SimSun"/>
      <charset val="134"/>
    </font>
    <font>
      <b/>
      <sz val="10.5"/>
      <color rgb="FF000000"/>
      <name val="SimSun"/>
      <charset val="134"/>
    </font>
    <font>
      <sz val="9.75"/>
      <color rgb="FF000000"/>
      <name val="SimSun"/>
      <charset val="134"/>
    </font>
    <font>
      <b/>
      <sz val="23"/>
      <color rgb="FF000000"/>
      <name val="宋体"/>
      <charset val="134"/>
    </font>
    <font>
      <sz val="11"/>
      <color rgb="FF000000"/>
      <name val="SimSun"/>
      <charset val="134"/>
    </font>
    <font>
      <b/>
      <sz val="13.5"/>
      <color rgb="FF000000"/>
      <name val="SimSun"/>
      <charset val="134"/>
    </font>
    <font>
      <b/>
      <sz val="12"/>
      <color rgb="FF000000"/>
      <name val="SimSun"/>
      <charset val="134"/>
    </font>
    <font>
      <sz val="10.5"/>
      <color rgb="FF000000"/>
      <name val="SimSun"/>
      <charset val="134"/>
    </font>
    <font>
      <b/>
      <sz val="9.75"/>
      <color rgb="FF000000"/>
      <name val="宋体"/>
      <charset val="134"/>
    </font>
    <font>
      <b/>
      <sz val="10"/>
      <color rgb="FF000000"/>
      <name val="宋体"/>
      <charset val="134"/>
    </font>
    <font>
      <sz val="10.5"/>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Microsoft YaHei U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auto="1"/>
      </right>
      <top style="thin">
        <color rgb="FF000000"/>
      </top>
      <bottom/>
      <diagonal/>
    </border>
    <border>
      <left style="thin">
        <color rgb="FF000000"/>
      </left>
      <right style="thin">
        <color rgb="FF000000"/>
      </right>
      <top/>
      <bottom/>
      <diagonal/>
    </border>
    <border>
      <left style="thin">
        <color rgb="FF000000"/>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2" borderId="20" applyNumberFormat="0" applyFont="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21" applyNumberFormat="0" applyFill="0" applyAlignment="0" applyProtection="0">
      <alignment vertical="center"/>
    </xf>
    <xf numFmtId="0" fontId="48" fillId="0" borderId="21" applyNumberFormat="0" applyFill="0" applyAlignment="0" applyProtection="0">
      <alignment vertical="center"/>
    </xf>
    <xf numFmtId="0" fontId="49" fillId="0" borderId="22" applyNumberFormat="0" applyFill="0" applyAlignment="0" applyProtection="0">
      <alignment vertical="center"/>
    </xf>
    <xf numFmtId="0" fontId="49" fillId="0" borderId="0" applyNumberFormat="0" applyFill="0" applyBorder="0" applyAlignment="0" applyProtection="0">
      <alignment vertical="center"/>
    </xf>
    <xf numFmtId="0" fontId="50" fillId="3" borderId="23" applyNumberFormat="0" applyAlignment="0" applyProtection="0">
      <alignment vertical="center"/>
    </xf>
    <xf numFmtId="0" fontId="51" fillId="4" borderId="24" applyNumberFormat="0" applyAlignment="0" applyProtection="0">
      <alignment vertical="center"/>
    </xf>
    <xf numFmtId="0" fontId="52" fillId="4" borderId="23" applyNumberFormat="0" applyAlignment="0" applyProtection="0">
      <alignment vertical="center"/>
    </xf>
    <xf numFmtId="0" fontId="53" fillId="5" borderId="25" applyNumberFormat="0" applyAlignment="0" applyProtection="0">
      <alignment vertical="center"/>
    </xf>
    <xf numFmtId="0" fontId="54" fillId="0" borderId="26" applyNumberFormat="0" applyFill="0" applyAlignment="0" applyProtection="0">
      <alignment vertical="center"/>
    </xf>
    <xf numFmtId="0" fontId="55" fillId="0" borderId="27" applyNumberFormat="0" applyFill="0" applyAlignment="0" applyProtection="0">
      <alignment vertical="center"/>
    </xf>
    <xf numFmtId="0" fontId="56" fillId="6" borderId="0" applyNumberFormat="0" applyBorder="0" applyAlignment="0" applyProtection="0">
      <alignment vertical="center"/>
    </xf>
    <xf numFmtId="0" fontId="57" fillId="7" borderId="0" applyNumberFormat="0" applyBorder="0" applyAlignment="0" applyProtection="0">
      <alignment vertical="center"/>
    </xf>
    <xf numFmtId="0" fontId="58" fillId="8" borderId="0" applyNumberFormat="0" applyBorder="0" applyAlignment="0" applyProtection="0">
      <alignment vertical="center"/>
    </xf>
    <xf numFmtId="0" fontId="59" fillId="9" borderId="0" applyNumberFormat="0" applyBorder="0" applyAlignment="0" applyProtection="0">
      <alignment vertical="center"/>
    </xf>
    <xf numFmtId="0" fontId="60" fillId="10" borderId="0" applyNumberFormat="0" applyBorder="0" applyAlignment="0" applyProtection="0">
      <alignment vertical="center"/>
    </xf>
    <xf numFmtId="0" fontId="60" fillId="11" borderId="0" applyNumberFormat="0" applyBorder="0" applyAlignment="0" applyProtection="0">
      <alignment vertical="center"/>
    </xf>
    <xf numFmtId="0" fontId="59" fillId="12" borderId="0" applyNumberFormat="0" applyBorder="0" applyAlignment="0" applyProtection="0">
      <alignment vertical="center"/>
    </xf>
    <xf numFmtId="0" fontId="59" fillId="13" borderId="0" applyNumberFormat="0" applyBorder="0" applyAlignment="0" applyProtection="0">
      <alignment vertical="center"/>
    </xf>
    <xf numFmtId="0" fontId="60" fillId="14" borderId="0" applyNumberFormat="0" applyBorder="0" applyAlignment="0" applyProtection="0">
      <alignment vertical="center"/>
    </xf>
    <xf numFmtId="0" fontId="60" fillId="15" borderId="0" applyNumberFormat="0" applyBorder="0" applyAlignment="0" applyProtection="0">
      <alignment vertical="center"/>
    </xf>
    <xf numFmtId="0" fontId="59" fillId="16" borderId="0" applyNumberFormat="0" applyBorder="0" applyAlignment="0" applyProtection="0">
      <alignment vertical="center"/>
    </xf>
    <xf numFmtId="0" fontId="59" fillId="17" borderId="0" applyNumberFormat="0" applyBorder="0" applyAlignment="0" applyProtection="0">
      <alignment vertical="center"/>
    </xf>
    <xf numFmtId="0" fontId="60" fillId="18" borderId="0" applyNumberFormat="0" applyBorder="0" applyAlignment="0" applyProtection="0">
      <alignment vertical="center"/>
    </xf>
    <xf numFmtId="0" fontId="60" fillId="19" borderId="0" applyNumberFormat="0" applyBorder="0" applyAlignment="0" applyProtection="0">
      <alignment vertical="center"/>
    </xf>
    <xf numFmtId="0" fontId="59" fillId="20" borderId="0" applyNumberFormat="0" applyBorder="0" applyAlignment="0" applyProtection="0">
      <alignment vertical="center"/>
    </xf>
    <xf numFmtId="0" fontId="59" fillId="21" borderId="0" applyNumberFormat="0" applyBorder="0" applyAlignment="0" applyProtection="0">
      <alignment vertical="center"/>
    </xf>
    <xf numFmtId="0" fontId="60" fillId="22" borderId="0" applyNumberFormat="0" applyBorder="0" applyAlignment="0" applyProtection="0">
      <alignment vertical="center"/>
    </xf>
    <xf numFmtId="0" fontId="60" fillId="23" borderId="0" applyNumberFormat="0" applyBorder="0" applyAlignment="0" applyProtection="0">
      <alignment vertical="center"/>
    </xf>
    <xf numFmtId="0" fontId="59" fillId="24" borderId="0" applyNumberFormat="0" applyBorder="0" applyAlignment="0" applyProtection="0">
      <alignment vertical="center"/>
    </xf>
    <xf numFmtId="0" fontId="59" fillId="25" borderId="0" applyNumberFormat="0" applyBorder="0" applyAlignment="0" applyProtection="0">
      <alignment vertical="center"/>
    </xf>
    <xf numFmtId="0" fontId="60" fillId="26" borderId="0" applyNumberFormat="0" applyBorder="0" applyAlignment="0" applyProtection="0">
      <alignment vertical="center"/>
    </xf>
    <xf numFmtId="0" fontId="60" fillId="27" borderId="0" applyNumberFormat="0" applyBorder="0" applyAlignment="0" applyProtection="0">
      <alignment vertical="center"/>
    </xf>
    <xf numFmtId="0" fontId="59" fillId="28" borderId="0" applyNumberFormat="0" applyBorder="0" applyAlignment="0" applyProtection="0">
      <alignment vertical="center"/>
    </xf>
    <xf numFmtId="0" fontId="59" fillId="29" borderId="0" applyNumberFormat="0" applyBorder="0" applyAlignment="0" applyProtection="0">
      <alignment vertical="center"/>
    </xf>
    <xf numFmtId="0" fontId="60" fillId="30" borderId="0" applyNumberFormat="0" applyBorder="0" applyAlignment="0" applyProtection="0">
      <alignment vertical="center"/>
    </xf>
    <xf numFmtId="0" fontId="60" fillId="31" borderId="0" applyNumberFormat="0" applyBorder="0" applyAlignment="0" applyProtection="0">
      <alignment vertical="center"/>
    </xf>
    <xf numFmtId="0" fontId="59" fillId="32" borderId="0" applyNumberFormat="0" applyBorder="0" applyAlignment="0" applyProtection="0">
      <alignment vertical="center"/>
    </xf>
    <xf numFmtId="176" fontId="26" fillId="0" borderId="1">
      <alignment horizontal="right" vertical="center"/>
    </xf>
    <xf numFmtId="49" fontId="26" fillId="0" borderId="1">
      <alignment horizontal="left" vertical="center" wrapText="1"/>
    </xf>
    <xf numFmtId="176" fontId="26" fillId="0" borderId="1">
      <alignment horizontal="right" vertical="center"/>
    </xf>
    <xf numFmtId="177" fontId="26" fillId="0" borderId="1">
      <alignment horizontal="right" vertical="center"/>
    </xf>
    <xf numFmtId="178" fontId="26" fillId="0" borderId="1">
      <alignment horizontal="right" vertical="center"/>
    </xf>
    <xf numFmtId="179" fontId="26" fillId="0" borderId="1">
      <alignment horizontal="right" vertical="center"/>
    </xf>
    <xf numFmtId="10" fontId="26" fillId="0" borderId="1">
      <alignment horizontal="right" vertical="center"/>
    </xf>
    <xf numFmtId="180" fontId="26" fillId="0" borderId="1">
      <alignment horizontal="right" vertical="center"/>
    </xf>
    <xf numFmtId="0" fontId="61" fillId="0" borderId="0">
      <alignment vertical="top"/>
      <protection locked="0"/>
    </xf>
  </cellStyleXfs>
  <cellXfs count="238">
    <xf numFmtId="0" fontId="0" fillId="0" borderId="0" xfId="0" applyFont="1" applyBorder="1"/>
    <xf numFmtId="0" fontId="1" fillId="0" borderId="0" xfId="0" applyFont="1" applyBorder="1" applyAlignment="1">
      <alignment horizontal="center" vertical="center"/>
    </xf>
    <xf numFmtId="0" fontId="2" fillId="0" borderId="0" xfId="0" applyFont="1" applyBorder="1" applyAlignment="1">
      <alignment vertical="center"/>
    </xf>
    <xf numFmtId="0" fontId="2" fillId="0" borderId="0" xfId="0" applyFont="1" applyBorder="1" applyAlignment="1">
      <alignment horizontal="right" vertical="center"/>
    </xf>
    <xf numFmtId="0" fontId="3" fillId="0" borderId="0" xfId="0" applyFont="1" applyBorder="1" applyAlignment="1">
      <alignment horizontal="center" vertical="center"/>
    </xf>
    <xf numFmtId="0" fontId="4" fillId="0" borderId="0" xfId="0" applyFont="1" applyBorder="1" applyAlignment="1">
      <alignment horizontal="left"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6"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vertical="center" wrapText="1"/>
    </xf>
    <xf numFmtId="0" fontId="7" fillId="0" borderId="5" xfId="0" applyFont="1" applyBorder="1" applyAlignment="1">
      <alignment horizontal="center" vertical="center" wrapText="1"/>
    </xf>
    <xf numFmtId="0" fontId="8" fillId="0" borderId="6" xfId="0" applyFont="1" applyBorder="1" applyAlignment="1">
      <alignment horizontal="left" vertical="center"/>
    </xf>
    <xf numFmtId="43" fontId="7" fillId="0" borderId="5" xfId="0" applyNumberFormat="1" applyFont="1" applyBorder="1" applyAlignment="1">
      <alignment horizontal="center" vertical="center" wrapText="1"/>
    </xf>
    <xf numFmtId="0" fontId="7" fillId="0" borderId="7" xfId="0" applyFont="1" applyBorder="1" applyAlignment="1">
      <alignment vertical="center" wrapText="1"/>
    </xf>
    <xf numFmtId="0" fontId="7" fillId="0" borderId="8" xfId="0" applyFont="1" applyBorder="1" applyAlignment="1">
      <alignment horizontal="center" vertical="center" wrapText="1"/>
    </xf>
    <xf numFmtId="0" fontId="8" fillId="0" borderId="9" xfId="0" applyFont="1" applyBorder="1" applyAlignment="1">
      <alignment horizontal="left" vertical="center"/>
    </xf>
    <xf numFmtId="0" fontId="7" fillId="0" borderId="9" xfId="0" applyFont="1" applyBorder="1" applyAlignment="1">
      <alignment horizontal="center" vertical="center" wrapText="1"/>
    </xf>
    <xf numFmtId="43" fontId="7" fillId="0" borderId="9" xfId="0" applyNumberFormat="1" applyFont="1" applyBorder="1" applyAlignment="1">
      <alignment horizontal="right" vertical="center" wrapText="1"/>
    </xf>
    <xf numFmtId="0" fontId="7" fillId="0" borderId="10" xfId="0" applyFont="1" applyBorder="1" applyAlignment="1">
      <alignment vertical="center" wrapText="1"/>
    </xf>
    <xf numFmtId="0" fontId="7" fillId="0" borderId="10" xfId="0" applyFont="1" applyBorder="1" applyAlignment="1">
      <alignment horizontal="center" vertical="center" wrapText="1"/>
    </xf>
    <xf numFmtId="0" fontId="8" fillId="0" borderId="10" xfId="0" applyFont="1" applyBorder="1" applyAlignment="1">
      <alignment vertical="center"/>
    </xf>
    <xf numFmtId="43" fontId="7" fillId="0" borderId="10" xfId="0" applyNumberFormat="1" applyFont="1" applyBorder="1" applyAlignment="1">
      <alignment horizontal="right" vertical="center" wrapText="1"/>
    </xf>
    <xf numFmtId="0" fontId="7" fillId="0" borderId="10" xfId="0" applyFont="1" applyFill="1" applyBorder="1" applyAlignment="1">
      <alignment vertical="center" wrapText="1"/>
    </xf>
    <xf numFmtId="0" fontId="9" fillId="0" borderId="10" xfId="0" applyFont="1" applyFill="1" applyBorder="1" applyAlignment="1">
      <alignment horizontal="center" vertical="center"/>
    </xf>
    <xf numFmtId="0" fontId="8" fillId="0" borderId="10" xfId="0" applyFont="1" applyFill="1" applyBorder="1" applyAlignment="1">
      <alignment horizontal="left" vertical="center"/>
    </xf>
    <xf numFmtId="43" fontId="9" fillId="0" borderId="10" xfId="0" applyNumberFormat="1" applyFont="1" applyFill="1" applyBorder="1" applyAlignment="1">
      <alignment horizontal="right" vertical="center" wrapText="1"/>
    </xf>
    <xf numFmtId="0" fontId="0" fillId="0" borderId="11" xfId="0" applyFont="1" applyBorder="1" applyAlignment="1">
      <alignment horizontal="center"/>
    </xf>
    <xf numFmtId="0" fontId="0" fillId="0" borderId="12" xfId="0" applyFont="1" applyBorder="1" applyAlignment="1">
      <alignment horizontal="center"/>
    </xf>
    <xf numFmtId="0" fontId="0" fillId="0" borderId="13" xfId="0" applyFont="1" applyBorder="1" applyAlignment="1">
      <alignment horizontal="center"/>
    </xf>
    <xf numFmtId="0" fontId="0" fillId="0" borderId="10" xfId="0" applyFont="1" applyBorder="1"/>
    <xf numFmtId="0" fontId="0" fillId="0" borderId="0" xfId="0" applyFont="1" applyBorder="1" applyAlignment="1">
      <alignment horizontal="center" vertical="center"/>
    </xf>
    <xf numFmtId="0" fontId="10" fillId="0" borderId="0" xfId="0" applyFont="1" applyBorder="1" applyAlignment="1">
      <alignment horizontal="center" vertical="top"/>
    </xf>
    <xf numFmtId="0" fontId="11" fillId="0" borderId="0" xfId="0" applyFont="1" applyBorder="1" applyAlignment="1" applyProtection="1">
      <alignment horizontal="left" vertical="center"/>
      <protection locked="0"/>
    </xf>
    <xf numFmtId="0" fontId="12" fillId="0" borderId="0" xfId="0" applyFont="1" applyBorder="1"/>
    <xf numFmtId="0" fontId="13" fillId="0" borderId="1" xfId="0" applyFont="1" applyBorder="1" applyAlignment="1">
      <alignment horizontal="center" vertical="center" wrapText="1"/>
    </xf>
    <xf numFmtId="49" fontId="14" fillId="0" borderId="1" xfId="50" applyNumberFormat="1" applyFont="1" applyBorder="1" applyAlignment="1">
      <alignment horizontal="center" vertical="center" wrapText="1"/>
    </xf>
    <xf numFmtId="49" fontId="14" fillId="0" borderId="1" xfId="50" applyNumberFormat="1" applyFont="1" applyBorder="1" applyAlignment="1">
      <alignment horizontal="center" vertical="center"/>
    </xf>
    <xf numFmtId="0" fontId="11" fillId="0" borderId="1" xfId="0" applyFont="1" applyBorder="1" applyAlignment="1">
      <alignment horizontal="center" vertical="center" wrapText="1"/>
    </xf>
    <xf numFmtId="49" fontId="15" fillId="0" borderId="1" xfId="50" applyNumberFormat="1" applyFont="1" applyBorder="1">
      <alignment horizontal="left" vertical="center" wrapText="1"/>
    </xf>
    <xf numFmtId="0" fontId="16" fillId="0" borderId="1" xfId="0" applyFont="1" applyBorder="1" applyAlignment="1">
      <alignment vertical="center" wrapText="1"/>
    </xf>
    <xf numFmtId="0" fontId="16" fillId="0" borderId="1" xfId="0" applyFont="1" applyBorder="1" applyAlignment="1">
      <alignment horizontal="center" vertical="center" wrapText="1"/>
    </xf>
    <xf numFmtId="0" fontId="16" fillId="0" borderId="1" xfId="0" applyFont="1" applyBorder="1" applyAlignment="1" applyProtection="1">
      <alignment horizontal="center" vertical="center"/>
      <protection locked="0"/>
    </xf>
    <xf numFmtId="0" fontId="17" fillId="0" borderId="0" xfId="0" applyFont="1" applyBorder="1" applyAlignment="1" applyProtection="1">
      <alignment horizontal="right" vertical="center"/>
      <protection locked="0"/>
    </xf>
    <xf numFmtId="0" fontId="16" fillId="0" borderId="1" xfId="0" applyFont="1" applyBorder="1" applyAlignment="1">
      <alignment horizontal="left" vertical="center" wrapText="1"/>
    </xf>
    <xf numFmtId="0" fontId="18" fillId="0" borderId="0" xfId="0" applyFont="1" applyBorder="1" applyAlignment="1">
      <alignment horizontal="right" vertical="center"/>
    </xf>
    <xf numFmtId="0" fontId="19" fillId="0" borderId="0" xfId="0" applyFont="1" applyBorder="1" applyAlignment="1">
      <alignment horizontal="center" vertical="top" wrapText="1"/>
    </xf>
    <xf numFmtId="0" fontId="11" fillId="0" borderId="0" xfId="0" applyFont="1" applyBorder="1" applyAlignment="1">
      <alignment horizontal="left" vertical="center" wrapText="1"/>
    </xf>
    <xf numFmtId="0" fontId="13" fillId="0" borderId="14" xfId="0" applyFont="1" applyBorder="1" applyAlignment="1">
      <alignment horizontal="center" vertical="center"/>
    </xf>
    <xf numFmtId="0" fontId="13" fillId="0" borderId="15" xfId="0" applyFont="1" applyBorder="1" applyAlignment="1">
      <alignment horizontal="center" vertical="center"/>
    </xf>
    <xf numFmtId="0" fontId="13" fillId="0" borderId="16" xfId="0" applyFont="1" applyBorder="1" applyAlignment="1">
      <alignment horizontal="center" vertical="center"/>
    </xf>
    <xf numFmtId="0" fontId="13" fillId="0" borderId="1" xfId="0" applyFont="1" applyBorder="1" applyAlignment="1">
      <alignment horizontal="center" vertical="center"/>
    </xf>
    <xf numFmtId="0" fontId="13" fillId="0" borderId="4" xfId="0" applyFont="1" applyBorder="1" applyAlignment="1">
      <alignment horizontal="center" vertical="center"/>
    </xf>
    <xf numFmtId="0" fontId="13" fillId="0" borderId="7" xfId="0" applyFont="1" applyBorder="1" applyAlignment="1">
      <alignment horizontal="center" vertical="center"/>
    </xf>
    <xf numFmtId="0" fontId="13" fillId="0" borderId="14" xfId="0" applyFont="1" applyBorder="1" applyAlignment="1">
      <alignment horizontal="center" vertical="center" wrapText="1"/>
    </xf>
    <xf numFmtId="0" fontId="13" fillId="0" borderId="17" xfId="0" applyFont="1" applyBorder="1" applyAlignment="1">
      <alignment horizontal="center" vertical="center" wrapText="1"/>
    </xf>
    <xf numFmtId="0" fontId="11" fillId="0" borderId="1" xfId="0" applyFont="1" applyBorder="1" applyAlignment="1">
      <alignment horizontal="center" vertical="center"/>
    </xf>
    <xf numFmtId="0" fontId="11" fillId="0" borderId="15" xfId="0" applyFont="1" applyBorder="1" applyAlignment="1">
      <alignment horizontal="center" vertical="center"/>
    </xf>
    <xf numFmtId="49" fontId="20" fillId="0" borderId="1" xfId="0" applyNumberFormat="1" applyFont="1" applyBorder="1" applyAlignment="1">
      <alignment horizontal="left" vertical="center" wrapText="1"/>
    </xf>
    <xf numFmtId="176" fontId="15" fillId="0" borderId="1" xfId="0" applyNumberFormat="1" applyFont="1" applyBorder="1" applyAlignment="1">
      <alignment horizontal="right" vertical="center"/>
    </xf>
    <xf numFmtId="0" fontId="20" fillId="0" borderId="1" xfId="0" applyFont="1" applyBorder="1" applyAlignment="1" applyProtection="1">
      <alignment horizontal="center" vertical="center" wrapText="1"/>
      <protection locked="0"/>
    </xf>
    <xf numFmtId="0" fontId="21" fillId="0" borderId="0" xfId="0" applyFont="1" applyBorder="1" applyAlignment="1">
      <alignment horizontal="center" vertical="center"/>
    </xf>
    <xf numFmtId="0" fontId="22" fillId="0" borderId="0" xfId="0" applyFont="1" applyBorder="1" applyAlignment="1">
      <alignment horizontal="center" vertical="center"/>
    </xf>
    <xf numFmtId="49" fontId="14" fillId="0" borderId="1" xfId="0" applyNumberFormat="1" applyFont="1" applyBorder="1" applyAlignment="1">
      <alignment horizontal="left" vertical="center" wrapText="1"/>
    </xf>
    <xf numFmtId="0" fontId="19" fillId="0" borderId="0" xfId="0" applyFont="1" applyBorder="1" applyAlignment="1">
      <alignment horizontal="center" vertical="center" wrapText="1"/>
    </xf>
    <xf numFmtId="0" fontId="10" fillId="0" borderId="0" xfId="0" applyFont="1" applyBorder="1" applyAlignment="1">
      <alignment horizontal="center" vertical="top" wrapText="1"/>
    </xf>
    <xf numFmtId="0" fontId="11" fillId="0" borderId="0" xfId="0" applyFont="1" applyBorder="1" applyProtection="1">
      <protection locked="0"/>
    </xf>
    <xf numFmtId="0" fontId="11" fillId="0" borderId="0" xfId="0" applyFont="1" applyBorder="1" applyAlignment="1">
      <alignment wrapText="1"/>
    </xf>
    <xf numFmtId="0" fontId="13" fillId="0" borderId="18" xfId="0" applyFont="1" applyBorder="1" applyAlignment="1">
      <alignment horizontal="center" vertical="center" wrapText="1"/>
    </xf>
    <xf numFmtId="0" fontId="13" fillId="0" borderId="18" xfId="0" applyFont="1" applyBorder="1" applyAlignment="1" applyProtection="1">
      <alignment horizontal="center" vertical="center" wrapText="1"/>
      <protection locked="0"/>
    </xf>
    <xf numFmtId="0" fontId="13" fillId="0" borderId="18" xfId="0" applyFont="1" applyBorder="1" applyAlignment="1" applyProtection="1">
      <alignment horizontal="center" vertical="center"/>
      <protection locked="0"/>
    </xf>
    <xf numFmtId="0" fontId="13" fillId="0" borderId="1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5" xfId="0" applyFont="1" applyBorder="1" applyAlignment="1" applyProtection="1">
      <alignment horizontal="center" vertical="center" wrapText="1"/>
      <protection locked="0"/>
    </xf>
    <xf numFmtId="0" fontId="13" fillId="0" borderId="5" xfId="0" applyFont="1" applyBorder="1" applyAlignment="1" applyProtection="1">
      <alignment horizontal="center" vertical="center"/>
      <protection locked="0"/>
    </xf>
    <xf numFmtId="0" fontId="13" fillId="0" borderId="4"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3" xfId="0" applyFont="1" applyBorder="1" applyAlignment="1" applyProtection="1">
      <alignment horizontal="center" vertical="center" wrapText="1"/>
      <protection locked="0"/>
    </xf>
    <xf numFmtId="0" fontId="13" fillId="0" borderId="3" xfId="0" applyFont="1" applyBorder="1" applyAlignment="1" applyProtection="1">
      <alignment horizontal="center" vertical="center"/>
      <protection locked="0"/>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20" fillId="0" borderId="1" xfId="0" applyFont="1" applyBorder="1" applyAlignment="1">
      <alignment horizontal="left" vertical="center" wrapText="1"/>
    </xf>
    <xf numFmtId="0" fontId="20" fillId="0" borderId="1" xfId="0" applyFont="1" applyBorder="1" applyAlignment="1" applyProtection="1">
      <alignment horizontal="right" vertical="center"/>
      <protection locked="0"/>
    </xf>
    <xf numFmtId="0" fontId="20" fillId="0" borderId="1" xfId="0" applyFont="1" applyBorder="1" applyAlignment="1">
      <alignment horizontal="center" vertical="center" wrapText="1"/>
    </xf>
    <xf numFmtId="0" fontId="20" fillId="0" borderId="1" xfId="0" applyFont="1" applyBorder="1" applyAlignment="1">
      <alignment horizontal="center" vertical="center"/>
    </xf>
    <xf numFmtId="0" fontId="17" fillId="0" borderId="0" xfId="0" applyFont="1" applyBorder="1" applyAlignment="1">
      <alignment horizontal="center" vertical="center" wrapText="1"/>
    </xf>
    <xf numFmtId="0" fontId="16" fillId="0" borderId="0" xfId="0" applyFont="1" applyBorder="1" applyAlignment="1" applyProtection="1">
      <alignment vertical="top" wrapText="1"/>
      <protection locked="0"/>
    </xf>
    <xf numFmtId="0" fontId="18" fillId="0" borderId="0" xfId="0" applyFont="1" applyBorder="1" applyAlignment="1">
      <alignment wrapText="1"/>
    </xf>
    <xf numFmtId="0" fontId="16" fillId="0" borderId="0" xfId="0" applyFont="1" applyBorder="1" applyAlignment="1" applyProtection="1">
      <alignment horizontal="right"/>
      <protection locked="0"/>
    </xf>
    <xf numFmtId="0" fontId="11" fillId="0" borderId="0" xfId="0" applyFont="1" applyBorder="1" applyAlignment="1" applyProtection="1">
      <alignment horizontal="center" vertical="center" wrapText="1"/>
      <protection locked="0"/>
    </xf>
    <xf numFmtId="0" fontId="13" fillId="0" borderId="19" xfId="0" applyFont="1" applyBorder="1" applyAlignment="1">
      <alignment horizontal="center" vertical="center" wrapText="1"/>
    </xf>
    <xf numFmtId="0" fontId="13" fillId="0" borderId="1" xfId="0" applyFont="1" applyBorder="1" applyAlignment="1" applyProtection="1">
      <alignment horizontal="center" vertical="center" wrapText="1"/>
      <protection locked="0"/>
    </xf>
    <xf numFmtId="0" fontId="11" fillId="0" borderId="0" xfId="0" applyFont="1" applyBorder="1" applyAlignment="1">
      <alignment horizontal="center" vertical="center" wrapText="1"/>
    </xf>
    <xf numFmtId="0" fontId="13" fillId="0" borderId="2" xfId="0" applyFont="1" applyBorder="1" applyAlignment="1">
      <alignment horizontal="center" vertical="center" wrapText="1"/>
    </xf>
    <xf numFmtId="0" fontId="11" fillId="0" borderId="0" xfId="0" applyFont="1" applyBorder="1" applyAlignment="1">
      <alignment horizontal="left" vertical="center"/>
    </xf>
    <xf numFmtId="0" fontId="11" fillId="0" borderId="0" xfId="0" applyFont="1" applyBorder="1"/>
    <xf numFmtId="0" fontId="16" fillId="0" borderId="1" xfId="0" applyFont="1" applyBorder="1" applyAlignment="1">
      <alignment horizontal="right" vertical="center"/>
    </xf>
    <xf numFmtId="0" fontId="16" fillId="0" borderId="1" xfId="0" applyFont="1" applyBorder="1" applyAlignment="1">
      <alignment horizontal="center" vertical="center"/>
    </xf>
    <xf numFmtId="49" fontId="15" fillId="0" borderId="1" xfId="0" applyNumberFormat="1" applyFont="1" applyBorder="1" applyAlignment="1">
      <alignment horizontal="center" vertical="center"/>
    </xf>
    <xf numFmtId="0" fontId="16" fillId="0" borderId="0" xfId="0" applyFont="1" applyBorder="1" applyAlignment="1" applyProtection="1">
      <alignment horizontal="right" vertical="center"/>
      <protection locked="0"/>
    </xf>
    <xf numFmtId="0" fontId="17" fillId="0" borderId="0" xfId="0" applyFont="1" applyBorder="1" applyAlignment="1" applyProtection="1">
      <alignment horizontal="center" vertical="center"/>
      <protection locked="0"/>
    </xf>
    <xf numFmtId="0" fontId="11" fillId="0" borderId="0" xfId="0" applyFont="1" applyBorder="1" applyAlignment="1" applyProtection="1">
      <alignment horizontal="center" vertical="center"/>
      <protection locked="0"/>
    </xf>
    <xf numFmtId="49" fontId="14" fillId="0" borderId="1" xfId="50" applyNumberFormat="1" applyFont="1" applyBorder="1">
      <alignment horizontal="left" vertical="center" wrapText="1"/>
    </xf>
    <xf numFmtId="0" fontId="17" fillId="0" borderId="0" xfId="0" applyFont="1" applyBorder="1" applyAlignment="1">
      <alignment horizontal="center" vertical="center"/>
    </xf>
    <xf numFmtId="0" fontId="11" fillId="0" borderId="0" xfId="0" applyFont="1" applyBorder="1" applyAlignment="1">
      <alignment horizontal="center" vertical="center"/>
    </xf>
    <xf numFmtId="49" fontId="23" fillId="0" borderId="0" xfId="0" applyNumberFormat="1" applyFont="1" applyBorder="1" applyProtection="1">
      <protection locked="0"/>
    </xf>
    <xf numFmtId="0" fontId="23" fillId="0" borderId="0" xfId="0" applyFont="1" applyBorder="1" applyAlignment="1" applyProtection="1">
      <alignment horizontal="right"/>
      <protection locked="0"/>
    </xf>
    <xf numFmtId="0" fontId="18" fillId="0" borderId="0" xfId="0" applyFont="1" applyBorder="1" applyAlignment="1">
      <alignment horizontal="right"/>
    </xf>
    <xf numFmtId="0" fontId="17" fillId="0" borderId="0" xfId="0" applyFont="1" applyBorder="1" applyAlignment="1">
      <alignment horizontal="left"/>
    </xf>
    <xf numFmtId="0" fontId="10" fillId="0" borderId="0" xfId="0" applyFont="1" applyBorder="1" applyAlignment="1" applyProtection="1">
      <alignment horizontal="center" vertical="center" wrapText="1"/>
      <protection locked="0"/>
    </xf>
    <xf numFmtId="0" fontId="11" fillId="0" borderId="0" xfId="0" applyFont="1" applyBorder="1" applyAlignment="1">
      <alignment horizontal="right"/>
    </xf>
    <xf numFmtId="49" fontId="13" fillId="0" borderId="14" xfId="0" applyNumberFormat="1" applyFont="1" applyBorder="1" applyAlignment="1" applyProtection="1">
      <alignment horizontal="center" vertical="center" wrapText="1"/>
      <protection locked="0"/>
    </xf>
    <xf numFmtId="0" fontId="13" fillId="0" borderId="14" xfId="0" applyFont="1" applyBorder="1" applyAlignment="1" applyProtection="1">
      <alignment horizontal="center" vertical="center"/>
      <protection locked="0"/>
    </xf>
    <xf numFmtId="0" fontId="13" fillId="0" borderId="2" xfId="0" applyFont="1" applyBorder="1" applyAlignment="1">
      <alignment horizontal="center" vertical="center"/>
    </xf>
    <xf numFmtId="49" fontId="13" fillId="0" borderId="7" xfId="0" applyNumberFormat="1" applyFont="1" applyBorder="1" applyAlignment="1" applyProtection="1">
      <alignment horizontal="center" vertical="center" wrapText="1"/>
      <protection locked="0"/>
    </xf>
    <xf numFmtId="0" fontId="13" fillId="0" borderId="7" xfId="0" applyFont="1" applyBorder="1" applyAlignment="1" applyProtection="1">
      <alignment horizontal="center" vertical="center"/>
      <protection locked="0"/>
    </xf>
    <xf numFmtId="0" fontId="24" fillId="0" borderId="14" xfId="0" applyFont="1" applyBorder="1" applyAlignment="1">
      <alignment horizontal="center" vertical="center"/>
    </xf>
    <xf numFmtId="49" fontId="11" fillId="0" borderId="1" xfId="0" applyNumberFormat="1" applyFont="1" applyBorder="1" applyAlignment="1" applyProtection="1">
      <alignment horizontal="center" vertical="center"/>
      <protection locked="0"/>
    </xf>
    <xf numFmtId="0" fontId="16" fillId="0" borderId="1" xfId="0" applyFont="1" applyBorder="1" applyAlignment="1" applyProtection="1">
      <alignment horizontal="center" vertical="center" wrapText="1"/>
      <protection locked="0"/>
    </xf>
    <xf numFmtId="0" fontId="16" fillId="0" borderId="1" xfId="0" applyFont="1" applyBorder="1" applyAlignment="1" applyProtection="1">
      <alignment horizontal="left" vertical="center" wrapText="1"/>
      <protection locked="0"/>
    </xf>
    <xf numFmtId="0" fontId="18" fillId="0" borderId="1" xfId="0" applyFont="1" applyBorder="1" applyAlignment="1" applyProtection="1">
      <alignment horizontal="center" vertical="center"/>
      <protection locked="0"/>
    </xf>
    <xf numFmtId="0" fontId="10" fillId="0" borderId="0" xfId="0" applyFont="1" applyBorder="1" applyAlignment="1">
      <alignment horizontal="center" vertical="center"/>
    </xf>
    <xf numFmtId="0" fontId="13" fillId="0" borderId="1" xfId="0" applyFont="1" applyBorder="1" applyAlignment="1" applyProtection="1">
      <alignment horizontal="center" vertical="center"/>
      <protection locked="0"/>
    </xf>
    <xf numFmtId="0" fontId="11" fillId="0" borderId="1" xfId="0" applyFont="1" applyBorder="1" applyAlignment="1" applyProtection="1">
      <alignment horizontal="center" vertical="center"/>
      <protection locked="0"/>
    </xf>
    <xf numFmtId="49" fontId="20" fillId="0" borderId="1" xfId="0" applyNumberFormat="1" applyFont="1" applyBorder="1" applyAlignment="1">
      <alignment horizontal="left" vertical="center"/>
    </xf>
    <xf numFmtId="49" fontId="16" fillId="0" borderId="1" xfId="0" applyNumberFormat="1" applyFont="1" applyBorder="1" applyAlignment="1">
      <alignment horizontal="center" vertical="center"/>
    </xf>
    <xf numFmtId="49" fontId="16" fillId="0" borderId="1" xfId="0" applyNumberFormat="1" applyFont="1" applyBorder="1" applyAlignment="1" applyProtection="1">
      <alignment horizontal="center" vertical="center"/>
      <protection locked="0"/>
    </xf>
    <xf numFmtId="0" fontId="20" fillId="0" borderId="1" xfId="0" applyFont="1" applyBorder="1" applyAlignment="1" applyProtection="1">
      <alignment horizontal="left" vertical="center" wrapText="1"/>
      <protection locked="0"/>
    </xf>
    <xf numFmtId="0" fontId="25" fillId="0" borderId="0" xfId="0" applyFont="1" applyBorder="1" applyAlignment="1" applyProtection="1">
      <alignment horizontal="right" vertical="center" wrapText="1"/>
      <protection locked="0"/>
    </xf>
    <xf numFmtId="0" fontId="20" fillId="0" borderId="1" xfId="0" applyFont="1" applyBorder="1" applyAlignment="1" applyProtection="1">
      <alignment horizontal="left" vertical="center" wrapText="1" indent="1"/>
      <protection locked="0"/>
    </xf>
    <xf numFmtId="49" fontId="1" fillId="0" borderId="0" xfId="50" applyNumberFormat="1" applyFont="1" applyBorder="1" applyAlignment="1">
      <alignment horizontal="center" vertical="center" wrapText="1"/>
    </xf>
    <xf numFmtId="49" fontId="26" fillId="0" borderId="0" xfId="50" applyNumberFormat="1" applyFont="1" applyBorder="1" applyAlignment="1">
      <alignment horizontal="right" vertical="center" wrapText="1"/>
    </xf>
    <xf numFmtId="49" fontId="27" fillId="0" borderId="0" xfId="50" applyNumberFormat="1" applyFont="1" applyBorder="1" applyAlignment="1">
      <alignment horizontal="center" vertical="center" wrapText="1"/>
    </xf>
    <xf numFmtId="49" fontId="27" fillId="0" borderId="0" xfId="50" applyNumberFormat="1" applyFont="1" applyBorder="1">
      <alignment horizontal="left" vertical="center" wrapText="1"/>
    </xf>
    <xf numFmtId="49" fontId="4" fillId="0" borderId="0" xfId="50" applyNumberFormat="1" applyFont="1" applyBorder="1">
      <alignment horizontal="left" vertical="center" wrapText="1"/>
    </xf>
    <xf numFmtId="49" fontId="26" fillId="0" borderId="0" xfId="50" applyNumberFormat="1" applyFont="1" applyBorder="1">
      <alignment horizontal="left" vertical="center" wrapText="1"/>
    </xf>
    <xf numFmtId="49" fontId="4" fillId="0" borderId="1" xfId="50" applyNumberFormat="1" applyFont="1" applyBorder="1" applyAlignment="1">
      <alignment horizontal="center" vertical="center" wrapText="1"/>
    </xf>
    <xf numFmtId="49" fontId="6" fillId="0" borderId="1" xfId="50" applyNumberFormat="1" applyFont="1" applyBorder="1" applyAlignment="1">
      <alignment horizontal="center" vertical="center" wrapText="1"/>
    </xf>
    <xf numFmtId="49" fontId="26" fillId="0" borderId="1" xfId="50" applyNumberFormat="1" applyFont="1" applyBorder="1" applyAlignment="1">
      <alignment horizontal="center" vertical="center" wrapText="1"/>
    </xf>
    <xf numFmtId="49" fontId="28" fillId="0" borderId="1" xfId="50" applyNumberFormat="1" applyFont="1" applyBorder="1">
      <alignment horizontal="left" vertical="center" wrapText="1"/>
    </xf>
    <xf numFmtId="49" fontId="28" fillId="0" borderId="1" xfId="50" applyNumberFormat="1" applyFont="1" applyBorder="1" applyAlignment="1">
      <alignment horizontal="center" vertical="center" wrapText="1"/>
    </xf>
    <xf numFmtId="49" fontId="26" fillId="0" borderId="1" xfId="50" applyNumberFormat="1" applyFont="1" applyBorder="1">
      <alignment horizontal="left" vertical="center" wrapText="1"/>
    </xf>
    <xf numFmtId="176" fontId="29" fillId="0" borderId="1" xfId="0" applyNumberFormat="1" applyFont="1" applyBorder="1" applyAlignment="1">
      <alignment horizontal="right" vertical="center" wrapText="1"/>
    </xf>
    <xf numFmtId="49" fontId="7" fillId="0" borderId="0" xfId="50" applyNumberFormat="1" applyFont="1" applyBorder="1" applyAlignment="1">
      <alignment horizontal="center" wrapText="1"/>
    </xf>
    <xf numFmtId="49" fontId="4" fillId="0" borderId="0" xfId="50" applyNumberFormat="1" applyFont="1" applyBorder="1" applyAlignment="1">
      <alignment horizontal="center" vertical="center" wrapText="1"/>
    </xf>
    <xf numFmtId="49" fontId="1" fillId="0" borderId="15" xfId="50" applyNumberFormat="1" applyFont="1" applyBorder="1" applyAlignment="1">
      <alignment horizontal="center" vertical="center" wrapText="1"/>
    </xf>
    <xf numFmtId="49" fontId="30" fillId="0" borderId="1" xfId="50" applyNumberFormat="1" applyFont="1" applyBorder="1" applyAlignment="1">
      <alignment horizontal="center" vertical="center" wrapText="1"/>
    </xf>
    <xf numFmtId="49" fontId="30" fillId="0" borderId="1" xfId="50" applyNumberFormat="1" applyFont="1" applyBorder="1">
      <alignment horizontal="left" vertical="center" wrapText="1"/>
    </xf>
    <xf numFmtId="0" fontId="0" fillId="0" borderId="1" xfId="0" applyFont="1" applyBorder="1"/>
    <xf numFmtId="0" fontId="18" fillId="0" borderId="0" xfId="0" applyFont="1" applyBorder="1" applyAlignment="1">
      <alignment horizontal="center" wrapText="1"/>
    </xf>
    <xf numFmtId="0" fontId="31" fillId="0" borderId="0" xfId="0" applyFont="1" applyBorder="1" applyAlignment="1">
      <alignment horizontal="center" vertical="center" wrapText="1"/>
    </xf>
    <xf numFmtId="0" fontId="32" fillId="0" borderId="14" xfId="0" applyFont="1" applyBorder="1" applyAlignment="1">
      <alignment horizontal="center" vertical="center" wrapText="1"/>
    </xf>
    <xf numFmtId="0" fontId="32" fillId="0" borderId="14" xfId="0" applyFont="1" applyBorder="1" applyAlignment="1">
      <alignment horizontal="center" vertical="center"/>
    </xf>
    <xf numFmtId="0" fontId="32" fillId="0" borderId="15" xfId="0" applyFont="1" applyBorder="1" applyAlignment="1">
      <alignment horizontal="center" vertical="center"/>
    </xf>
    <xf numFmtId="0" fontId="32" fillId="0" borderId="16" xfId="0" applyFont="1" applyBorder="1" applyAlignment="1">
      <alignment horizontal="center" vertical="center"/>
    </xf>
    <xf numFmtId="0" fontId="32" fillId="0" borderId="2" xfId="0" applyFont="1" applyBorder="1" applyAlignment="1">
      <alignment horizontal="center" vertical="center"/>
    </xf>
    <xf numFmtId="49" fontId="32" fillId="0" borderId="1" xfId="0" applyNumberFormat="1" applyFont="1" applyBorder="1" applyAlignment="1">
      <alignment horizontal="center" vertical="center" wrapText="1"/>
    </xf>
    <xf numFmtId="0" fontId="32" fillId="0" borderId="4" xfId="0" applyFont="1" applyBorder="1" applyAlignment="1">
      <alignment horizontal="center" vertical="center" wrapText="1"/>
    </xf>
    <xf numFmtId="0" fontId="32" fillId="0" borderId="4" xfId="0" applyFont="1" applyBorder="1" applyAlignment="1">
      <alignment horizontal="center" vertical="center"/>
    </xf>
    <xf numFmtId="0" fontId="32" fillId="0" borderId="1" xfId="0" applyFont="1" applyBorder="1" applyAlignment="1">
      <alignment horizontal="center" vertical="center"/>
    </xf>
    <xf numFmtId="0" fontId="20" fillId="0" borderId="15" xfId="0" applyFont="1" applyBorder="1" applyAlignment="1">
      <alignment horizontal="center" vertical="center" wrapText="1"/>
    </xf>
    <xf numFmtId="176" fontId="33" fillId="0" borderId="1" xfId="0" applyNumberFormat="1" applyFont="1" applyBorder="1" applyAlignment="1">
      <alignment horizontal="right" vertical="center"/>
    </xf>
    <xf numFmtId="0" fontId="18" fillId="0" borderId="0" xfId="0" applyFont="1" applyBorder="1"/>
    <xf numFmtId="0" fontId="17" fillId="0" borderId="0" xfId="0" applyFont="1" applyBorder="1" applyAlignment="1">
      <alignment horizontal="left" vertical="center"/>
    </xf>
    <xf numFmtId="0" fontId="16" fillId="0" borderId="0" xfId="0" applyFont="1" applyBorder="1" applyAlignment="1">
      <alignment horizontal="center" vertical="center"/>
    </xf>
    <xf numFmtId="0" fontId="34" fillId="0" borderId="0" xfId="0" applyFont="1" applyBorder="1" applyAlignment="1">
      <alignment horizontal="center" vertical="center"/>
    </xf>
    <xf numFmtId="0" fontId="11" fillId="0" borderId="0" xfId="0" applyFont="1" applyBorder="1" applyAlignment="1" applyProtection="1">
      <alignment horizontal="left" vertical="center" wrapText="1"/>
      <protection locked="0"/>
    </xf>
    <xf numFmtId="0" fontId="20" fillId="0" borderId="0" xfId="0" applyFont="1" applyBorder="1" applyAlignment="1" applyProtection="1">
      <alignment horizontal="left" vertical="center" wrapText="1"/>
      <protection locked="0"/>
    </xf>
    <xf numFmtId="49" fontId="20" fillId="0" borderId="1" xfId="0" applyNumberFormat="1" applyFont="1" applyBorder="1" applyAlignment="1">
      <alignment horizontal="left" vertical="center" indent="1"/>
    </xf>
    <xf numFmtId="49" fontId="20" fillId="0" borderId="1" xfId="0" applyNumberFormat="1" applyFont="1" applyBorder="1" applyAlignment="1">
      <alignment horizontal="left" vertical="center" wrapText="1" indent="1"/>
    </xf>
    <xf numFmtId="49" fontId="20" fillId="0" borderId="1" xfId="0" applyNumberFormat="1" applyFont="1" applyBorder="1" applyAlignment="1">
      <alignment horizontal="left" vertical="center" indent="2"/>
    </xf>
    <xf numFmtId="49" fontId="20" fillId="0" borderId="1" xfId="0" applyNumberFormat="1" applyFont="1" applyBorder="1" applyAlignment="1">
      <alignment horizontal="left" vertical="center" wrapText="1" indent="2"/>
    </xf>
    <xf numFmtId="0" fontId="20" fillId="0" borderId="15" xfId="0" applyFont="1" applyBorder="1" applyAlignment="1" applyProtection="1">
      <alignment horizontal="center" vertical="center" wrapText="1"/>
      <protection locked="0"/>
    </xf>
    <xf numFmtId="0" fontId="20" fillId="0" borderId="2" xfId="0" applyFont="1" applyBorder="1" applyAlignment="1" applyProtection="1">
      <alignment horizontal="center" vertical="center" wrapText="1"/>
      <protection locked="0"/>
    </xf>
    <xf numFmtId="0" fontId="18" fillId="0" borderId="0" xfId="0" applyFont="1" applyBorder="1" applyAlignment="1">
      <alignment horizontal="left"/>
    </xf>
    <xf numFmtId="0" fontId="18" fillId="0" borderId="0" xfId="0" applyFont="1" applyBorder="1" applyAlignment="1">
      <alignment horizontal="center"/>
    </xf>
    <xf numFmtId="0" fontId="19" fillId="0" borderId="0" xfId="0" applyFont="1" applyBorder="1" applyAlignment="1">
      <alignment horizontal="center" vertical="center"/>
    </xf>
    <xf numFmtId="0" fontId="13" fillId="0" borderId="0" xfId="0" applyFont="1" applyBorder="1" applyAlignment="1">
      <alignment horizontal="center" vertical="center"/>
    </xf>
    <xf numFmtId="0" fontId="35" fillId="0" borderId="0" xfId="0" applyFont="1" applyBorder="1" applyAlignment="1">
      <alignment horizontal="center" vertical="center"/>
    </xf>
    <xf numFmtId="0" fontId="36" fillId="0" borderId="15" xfId="0" applyFont="1" applyBorder="1" applyAlignment="1">
      <alignment horizontal="center" vertical="center"/>
    </xf>
    <xf numFmtId="0" fontId="36" fillId="0" borderId="2" xfId="0" applyFont="1" applyBorder="1" applyAlignment="1">
      <alignment horizontal="center" vertical="center"/>
    </xf>
    <xf numFmtId="0" fontId="37" fillId="0" borderId="14" xfId="0" applyFont="1" applyBorder="1" applyAlignment="1">
      <alignment horizontal="center" vertical="center"/>
    </xf>
    <xf numFmtId="0" fontId="37" fillId="0" borderId="4" xfId="0" applyFont="1" applyBorder="1" applyAlignment="1">
      <alignment horizontal="center" vertical="center"/>
    </xf>
    <xf numFmtId="0" fontId="15" fillId="0" borderId="1" xfId="0" applyFont="1" applyBorder="1" applyAlignment="1">
      <alignment vertical="center"/>
    </xf>
    <xf numFmtId="49" fontId="38" fillId="0" borderId="1" xfId="0" applyNumberFormat="1" applyFont="1" applyBorder="1" applyAlignment="1">
      <alignment horizontal="left" vertical="center"/>
    </xf>
    <xf numFmtId="0" fontId="15" fillId="0" borderId="4" xfId="0" applyFont="1" applyBorder="1" applyAlignment="1">
      <alignment vertical="center"/>
    </xf>
    <xf numFmtId="0" fontId="38" fillId="0" borderId="1" xfId="0" applyFont="1" applyBorder="1" applyAlignment="1">
      <alignment horizontal="left" vertical="center"/>
    </xf>
    <xf numFmtId="0" fontId="15" fillId="0" borderId="4" xfId="0" applyFont="1" applyBorder="1" applyAlignment="1">
      <alignment horizontal="left" vertical="center"/>
    </xf>
    <xf numFmtId="0" fontId="38" fillId="0" borderId="4" xfId="0" applyFont="1" applyBorder="1" applyAlignment="1" applyProtection="1">
      <alignment horizontal="left" vertical="center"/>
      <protection locked="0"/>
    </xf>
    <xf numFmtId="0" fontId="32" fillId="0" borderId="4" xfId="0" applyFont="1" applyBorder="1" applyAlignment="1">
      <alignment horizontal="left" vertical="center"/>
    </xf>
    <xf numFmtId="0" fontId="38" fillId="0" borderId="4" xfId="0" applyFont="1" applyBorder="1" applyAlignment="1">
      <alignment horizontal="left" vertical="center"/>
    </xf>
    <xf numFmtId="0" fontId="15" fillId="0" borderId="1" xfId="0" applyFont="1" applyBorder="1" applyAlignment="1">
      <alignment horizontal="left" vertical="center"/>
    </xf>
    <xf numFmtId="0" fontId="32" fillId="0" borderId="4" xfId="0" applyFont="1" applyBorder="1" applyAlignment="1" applyProtection="1">
      <alignment horizontal="left" vertical="center"/>
      <protection locked="0"/>
    </xf>
    <xf numFmtId="0" fontId="39" fillId="0" borderId="14" xfId="0" applyFont="1" applyBorder="1" applyAlignment="1">
      <alignment horizontal="center" vertical="center" wrapText="1"/>
    </xf>
    <xf numFmtId="0" fontId="39" fillId="0" borderId="14" xfId="0" applyFont="1" applyBorder="1" applyAlignment="1">
      <alignment horizontal="center" vertical="center"/>
    </xf>
    <xf numFmtId="0" fontId="39" fillId="0" borderId="1" xfId="0" applyFont="1" applyBorder="1" applyAlignment="1">
      <alignment horizontal="center" vertical="center"/>
    </xf>
    <xf numFmtId="0" fontId="39" fillId="0" borderId="15" xfId="0" applyFont="1" applyBorder="1" applyAlignment="1">
      <alignment horizontal="center" vertical="center"/>
    </xf>
    <xf numFmtId="0" fontId="39" fillId="0" borderId="4" xfId="0" applyFont="1" applyBorder="1" applyAlignment="1">
      <alignment horizontal="center" vertical="center" wrapText="1"/>
    </xf>
    <xf numFmtId="0" fontId="39" fillId="0" borderId="4" xfId="0" applyFont="1" applyBorder="1" applyAlignment="1">
      <alignment horizontal="center" vertical="center"/>
    </xf>
    <xf numFmtId="0" fontId="39" fillId="0" borderId="1" xfId="0" applyFont="1" applyBorder="1" applyAlignment="1" applyProtection="1">
      <alignment horizontal="center" vertical="center"/>
      <protection locked="0"/>
    </xf>
    <xf numFmtId="176" fontId="20" fillId="0" borderId="1" xfId="0" applyNumberFormat="1" applyFont="1" applyBorder="1" applyAlignment="1">
      <alignment horizontal="right" vertical="center"/>
    </xf>
    <xf numFmtId="0" fontId="17" fillId="0" borderId="0" xfId="0" applyFont="1" applyBorder="1" applyAlignment="1">
      <alignment horizontal="right" vertical="center"/>
    </xf>
    <xf numFmtId="0" fontId="39" fillId="0" borderId="16" xfId="0" applyFont="1" applyBorder="1" applyAlignment="1">
      <alignment horizontal="center" vertical="center"/>
    </xf>
    <xf numFmtId="0" fontId="39" fillId="0" borderId="2" xfId="0" applyFont="1" applyBorder="1" applyAlignment="1">
      <alignment horizontal="center" vertical="center"/>
    </xf>
    <xf numFmtId="0" fontId="39" fillId="0" borderId="1" xfId="0" applyFont="1" applyBorder="1" applyAlignment="1" applyProtection="1">
      <alignment horizontal="center" vertical="center" wrapText="1"/>
      <protection locked="0"/>
    </xf>
    <xf numFmtId="0" fontId="19" fillId="0" borderId="0" xfId="0" applyFont="1" applyBorder="1" applyAlignment="1" applyProtection="1">
      <alignment horizontal="center" vertical="center"/>
      <protection locked="0"/>
    </xf>
    <xf numFmtId="0" fontId="40" fillId="0" borderId="14" xfId="0" applyFont="1" applyBorder="1" applyAlignment="1" applyProtection="1">
      <alignment horizontal="center" vertical="center" wrapText="1"/>
      <protection locked="0"/>
    </xf>
    <xf numFmtId="0" fontId="14" fillId="0" borderId="18" xfId="0" applyFont="1" applyBorder="1" applyAlignment="1" applyProtection="1">
      <alignment horizontal="center" vertical="center" wrapText="1"/>
      <protection locked="0"/>
    </xf>
    <xf numFmtId="0" fontId="40" fillId="0" borderId="18" xfId="0" applyFont="1" applyBorder="1" applyAlignment="1" applyProtection="1">
      <alignment horizontal="center" vertical="center" wrapText="1"/>
      <protection locked="0"/>
    </xf>
    <xf numFmtId="0" fontId="40" fillId="0" borderId="16" xfId="0" applyFont="1" applyBorder="1" applyAlignment="1" applyProtection="1">
      <alignment horizontal="center" vertical="center" wrapText="1"/>
      <protection locked="0"/>
    </xf>
    <xf numFmtId="0" fontId="40" fillId="0" borderId="7" xfId="0" applyFont="1" applyBorder="1" applyAlignment="1" applyProtection="1">
      <alignment horizontal="center" vertical="center" wrapText="1"/>
      <protection locked="0"/>
    </xf>
    <xf numFmtId="0" fontId="14" fillId="0" borderId="5" xfId="0" applyFont="1" applyBorder="1" applyAlignment="1" applyProtection="1">
      <alignment horizontal="center" vertical="center" wrapText="1"/>
      <protection locked="0"/>
    </xf>
    <xf numFmtId="0" fontId="40" fillId="0" borderId="5" xfId="0" applyFont="1" applyBorder="1" applyAlignment="1" applyProtection="1">
      <alignment horizontal="center" vertical="center" wrapText="1"/>
      <protection locked="0"/>
    </xf>
    <xf numFmtId="0" fontId="40" fillId="0" borderId="5" xfId="0" applyFont="1" applyBorder="1" applyAlignment="1">
      <alignment horizontal="center" vertical="center" wrapText="1"/>
    </xf>
    <xf numFmtId="0" fontId="39" fillId="0" borderId="5" xfId="0" applyFont="1" applyBorder="1" applyAlignment="1">
      <alignment horizontal="center" vertical="center" wrapText="1"/>
    </xf>
    <xf numFmtId="0" fontId="40" fillId="0" borderId="4" xfId="0" applyFont="1" applyBorder="1" applyAlignment="1" applyProtection="1">
      <alignment horizontal="center" vertical="center" wrapText="1"/>
      <protection locked="0"/>
    </xf>
    <xf numFmtId="0" fontId="14" fillId="0" borderId="3" xfId="0" applyFont="1" applyBorder="1" applyAlignment="1" applyProtection="1">
      <alignment horizontal="center" vertical="center" wrapText="1"/>
      <protection locked="0"/>
    </xf>
    <xf numFmtId="0" fontId="40" fillId="0" borderId="3" xfId="0" applyFont="1" applyBorder="1" applyAlignment="1" applyProtection="1">
      <alignment horizontal="center" vertical="center" wrapText="1"/>
      <protection locked="0"/>
    </xf>
    <xf numFmtId="0" fontId="40" fillId="0" borderId="3" xfId="0" applyFont="1" applyBorder="1" applyAlignment="1">
      <alignment horizontal="center" vertical="center" wrapText="1"/>
    </xf>
    <xf numFmtId="0" fontId="39" fillId="0" borderId="3" xfId="0" applyFont="1" applyBorder="1" applyAlignment="1">
      <alignment horizontal="center" vertical="center" wrapText="1"/>
    </xf>
    <xf numFmtId="0" fontId="18" fillId="0" borderId="15" xfId="0" applyFont="1" applyBorder="1" applyAlignment="1">
      <alignment horizontal="center" vertical="center"/>
    </xf>
    <xf numFmtId="0" fontId="18" fillId="0" borderId="1" xfId="0" applyFont="1" applyBorder="1" applyAlignment="1">
      <alignment horizontal="center" vertical="center"/>
    </xf>
    <xf numFmtId="3" fontId="18" fillId="0" borderId="15" xfId="0" applyNumberFormat="1" applyFont="1" applyBorder="1" applyAlignment="1">
      <alignment horizontal="center" vertical="center"/>
    </xf>
    <xf numFmtId="3" fontId="18" fillId="0" borderId="1" xfId="0" applyNumberFormat="1" applyFont="1" applyBorder="1" applyAlignment="1">
      <alignment horizontal="center" vertical="center"/>
    </xf>
    <xf numFmtId="0" fontId="41" fillId="0" borderId="1" xfId="0" applyFont="1" applyBorder="1" applyAlignment="1">
      <alignment horizontal="left" vertical="center" wrapText="1"/>
    </xf>
    <xf numFmtId="0" fontId="41" fillId="0" borderId="15" xfId="0" applyFont="1" applyBorder="1" applyAlignment="1" applyProtection="1">
      <alignment horizontal="center" vertical="center"/>
      <protection locked="0"/>
    </xf>
    <xf numFmtId="0" fontId="41" fillId="0" borderId="2" xfId="0" applyFont="1" applyBorder="1" applyAlignment="1" applyProtection="1">
      <alignment horizontal="center" vertical="center"/>
      <protection locked="0"/>
    </xf>
    <xf numFmtId="0" fontId="18" fillId="0" borderId="0" xfId="0" applyFont="1" applyBorder="1" applyProtection="1">
      <protection locked="0"/>
    </xf>
    <xf numFmtId="0" fontId="40" fillId="0" borderId="2" xfId="0" applyFont="1" applyBorder="1" applyAlignment="1" applyProtection="1">
      <alignment horizontal="center" vertical="center" wrapText="1"/>
      <protection locked="0"/>
    </xf>
    <xf numFmtId="0" fontId="39" fillId="0" borderId="1" xfId="0" applyFont="1" applyBorder="1" applyAlignment="1">
      <alignment horizontal="center" vertical="center" wrapText="1"/>
    </xf>
    <xf numFmtId="0" fontId="40" fillId="0" borderId="19" xfId="0" applyFont="1" applyBorder="1" applyAlignment="1" applyProtection="1">
      <alignment horizontal="center" vertical="center"/>
      <protection locked="0"/>
    </xf>
    <xf numFmtId="0" fontId="40" fillId="0" borderId="3" xfId="0" applyFont="1" applyBorder="1" applyAlignment="1" applyProtection="1">
      <alignment horizontal="center" vertical="center"/>
      <protection locked="0"/>
    </xf>
    <xf numFmtId="0" fontId="40" fillId="0" borderId="1" xfId="0" applyFont="1" applyBorder="1" applyAlignment="1" applyProtection="1">
      <alignment horizontal="center" vertical="center"/>
      <protection locked="0"/>
    </xf>
    <xf numFmtId="0" fontId="17" fillId="0" borderId="0" xfId="0" applyFont="1" applyBorder="1" applyAlignment="1">
      <alignment horizontal="center"/>
    </xf>
    <xf numFmtId="0" fontId="17" fillId="0" borderId="0" xfId="0" applyFont="1" applyBorder="1" applyAlignment="1">
      <alignment horizontal="right"/>
    </xf>
    <xf numFmtId="0" fontId="38" fillId="0" borderId="1" xfId="0" applyFont="1" applyBorder="1" applyAlignment="1" applyProtection="1">
      <alignment horizontal="left" vertical="center"/>
      <protection locked="0"/>
    </xf>
    <xf numFmtId="0" fontId="16" fillId="0" borderId="1" xfId="0" applyFont="1" applyBorder="1" applyAlignment="1" quotePrefix="1">
      <alignment horizontal="left" vertical="center" wrapText="1"/>
    </xf>
  </cellXfs>
  <cellStyles count="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umberStyle" xfId="49"/>
    <cellStyle name="TextStyle" xfId="50"/>
    <cellStyle name="MoneyStyle" xfId="51"/>
    <cellStyle name="TimeStyle" xfId="52"/>
    <cellStyle name="DateStyle" xfId="53"/>
    <cellStyle name="DateTimeStyle" xfId="54"/>
    <cellStyle name="PercentStyle" xfId="55"/>
    <cellStyle name="IntegralNumberStyle" xfId="56"/>
    <cellStyle name="Normal" xfId="5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D24"/>
  <sheetViews>
    <sheetView showZeros="0" tabSelected="1" workbookViewId="0">
      <pane ySplit="1" topLeftCell="A2" activePane="bottomLeft" state="frozen"/>
      <selection/>
      <selection pane="bottomLeft" activeCell="D4" sqref="D4"/>
    </sheetView>
  </sheetViews>
  <sheetFormatPr defaultColWidth="9" defaultRowHeight="13.5" customHeight="1" outlineLevelCol="3"/>
  <cols>
    <col min="1" max="1" width="36.3888888888889" customWidth="1"/>
    <col min="2" max="2" width="31.3888888888889" customWidth="1"/>
    <col min="3" max="3" width="37.1018518518519" customWidth="1"/>
    <col min="4" max="4" width="31" customWidth="1"/>
  </cols>
  <sheetData>
    <row r="1" customHeight="1" spans="1:4">
      <c r="A1" s="32"/>
      <c r="B1" s="32"/>
      <c r="C1" s="32"/>
      <c r="D1" s="32"/>
    </row>
    <row r="2" ht="16.5" customHeight="1" spans="1:4">
      <c r="A2" s="176"/>
      <c r="B2" s="177"/>
      <c r="C2" s="164"/>
      <c r="D2" s="236" t="s">
        <v>0</v>
      </c>
    </row>
    <row r="3" ht="27" customHeight="1" spans="1:4">
      <c r="A3" s="178" t="s">
        <v>1</v>
      </c>
      <c r="B3" s="178"/>
      <c r="C3" s="178"/>
      <c r="D3" s="178"/>
    </row>
    <row r="4" ht="34.9" customHeight="1" spans="1:4">
      <c r="A4" s="96" t="s">
        <v>2</v>
      </c>
      <c r="B4" s="106"/>
      <c r="C4" s="179"/>
      <c r="D4" s="180" t="str">
        <f>"单位:"&amp;"元"</f>
        <v>单位:元</v>
      </c>
    </row>
    <row r="5" ht="34.9" customHeight="1" spans="1:4">
      <c r="A5" s="181" t="s">
        <v>3</v>
      </c>
      <c r="B5" s="182"/>
      <c r="C5" s="181" t="s">
        <v>4</v>
      </c>
      <c r="D5" s="182"/>
    </row>
    <row r="6" ht="10.9" customHeight="1" spans="1:4">
      <c r="A6" s="183" t="s">
        <v>5</v>
      </c>
      <c r="B6" s="183" t="s">
        <v>6</v>
      </c>
      <c r="C6" s="183" t="s">
        <v>7</v>
      </c>
      <c r="D6" s="183" t="s">
        <v>6</v>
      </c>
    </row>
    <row r="7" ht="14.65" customHeight="1" spans="1:4">
      <c r="A7" s="184"/>
      <c r="B7" s="184"/>
      <c r="C7" s="184"/>
      <c r="D7" s="184"/>
    </row>
    <row r="8" ht="25.9" customHeight="1" spans="1:4">
      <c r="A8" s="188" t="s">
        <v>8</v>
      </c>
      <c r="B8" s="60">
        <v>51097597</v>
      </c>
      <c r="C8" s="186" t="str">
        <f>"一"&amp;"、"&amp;"教育支出"</f>
        <v>一、教育支出</v>
      </c>
      <c r="D8" s="60"/>
    </row>
    <row r="9" ht="25.9" customHeight="1" spans="1:4">
      <c r="A9" s="188" t="s">
        <v>9</v>
      </c>
      <c r="B9" s="60"/>
      <c r="C9" s="186" t="str">
        <f>"二"&amp;"、"&amp;"社会保障和就业支出"</f>
        <v>二、社会保障和就业支出</v>
      </c>
      <c r="D9" s="60">
        <v>35058844</v>
      </c>
    </row>
    <row r="10" ht="25.9" customHeight="1" spans="1:4">
      <c r="A10" s="188" t="s">
        <v>10</v>
      </c>
      <c r="B10" s="60"/>
      <c r="C10" s="186" t="str">
        <f>"三"&amp;"、"&amp;"卫生健康支出"</f>
        <v>三、卫生健康支出</v>
      </c>
      <c r="D10" s="60">
        <v>657959553</v>
      </c>
    </row>
    <row r="11" ht="25.9" customHeight="1" spans="1:4">
      <c r="A11" s="188" t="s">
        <v>11</v>
      </c>
      <c r="B11" s="60"/>
      <c r="C11" s="186" t="str">
        <f>"四"&amp;"、"&amp;"住房保障支出"</f>
        <v>四、住房保障支出</v>
      </c>
      <c r="D11" s="60">
        <v>8000000</v>
      </c>
    </row>
    <row r="12" ht="25.9" customHeight="1" spans="1:4">
      <c r="A12" s="237" t="s">
        <v>12</v>
      </c>
      <c r="B12" s="60">
        <v>804846100</v>
      </c>
      <c r="C12" s="186" t="str">
        <f>"五"&amp;"、"&amp;"债务付息支出"</f>
        <v>五、债务付息支出</v>
      </c>
      <c r="D12" s="60">
        <v>154925300</v>
      </c>
    </row>
    <row r="13" ht="25.9" customHeight="1" spans="1:4">
      <c r="A13" s="237" t="s">
        <v>13</v>
      </c>
      <c r="B13" s="60">
        <v>649920800</v>
      </c>
      <c r="C13" s="188"/>
      <c r="D13" s="60"/>
    </row>
    <row r="14" ht="25.9" customHeight="1" spans="1:4">
      <c r="A14" s="237" t="s">
        <v>14</v>
      </c>
      <c r="B14" s="60"/>
      <c r="C14" s="188"/>
      <c r="D14" s="60"/>
    </row>
    <row r="15" ht="25.9" customHeight="1" spans="1:4">
      <c r="A15" s="237" t="s">
        <v>15</v>
      </c>
      <c r="B15" s="60"/>
      <c r="C15" s="188"/>
      <c r="D15" s="60"/>
    </row>
    <row r="16" ht="25.9" customHeight="1" spans="1:4">
      <c r="A16" s="190" t="s">
        <v>16</v>
      </c>
      <c r="B16" s="60"/>
      <c r="C16" s="161"/>
      <c r="D16" s="60"/>
    </row>
    <row r="17" ht="25.9" customHeight="1" spans="1:4">
      <c r="A17" s="190" t="s">
        <v>17</v>
      </c>
      <c r="B17" s="60">
        <v>154925300</v>
      </c>
      <c r="C17" s="161"/>
      <c r="D17" s="60"/>
    </row>
    <row r="18" ht="25.9" customHeight="1" spans="1:4">
      <c r="A18" s="190"/>
      <c r="B18" s="60"/>
      <c r="C18" s="161"/>
      <c r="D18" s="60"/>
    </row>
    <row r="19" ht="25.9" customHeight="1" spans="1:4">
      <c r="A19" s="190"/>
      <c r="B19" s="60"/>
      <c r="C19" s="161"/>
      <c r="D19" s="60"/>
    </row>
    <row r="20" ht="25.9" customHeight="1" spans="1:4">
      <c r="A20" s="190"/>
      <c r="B20" s="60"/>
      <c r="C20" s="161"/>
      <c r="D20" s="60"/>
    </row>
    <row r="21" ht="25.9" customHeight="1" spans="1:4">
      <c r="A21" s="190"/>
      <c r="B21" s="60"/>
      <c r="C21" s="161"/>
      <c r="D21" s="60"/>
    </row>
    <row r="22" ht="25.9" customHeight="1" spans="1:4">
      <c r="A22" s="191" t="s">
        <v>18</v>
      </c>
      <c r="B22" s="60">
        <v>855943697</v>
      </c>
      <c r="C22" s="161" t="s">
        <v>19</v>
      </c>
      <c r="D22" s="60">
        <v>855943697</v>
      </c>
    </row>
    <row r="23" ht="25.9" customHeight="1" spans="1:4">
      <c r="A23" s="192" t="s">
        <v>20</v>
      </c>
      <c r="B23" s="60"/>
      <c r="C23" s="188" t="s">
        <v>21</v>
      </c>
      <c r="D23" s="60"/>
    </row>
    <row r="24" ht="25.9" customHeight="1" spans="1:4">
      <c r="A24" s="194" t="s">
        <v>22</v>
      </c>
      <c r="B24" s="60">
        <v>855943697</v>
      </c>
      <c r="C24" s="161" t="s">
        <v>23</v>
      </c>
      <c r="D24" s="60">
        <v>855943697</v>
      </c>
    </row>
  </sheetData>
  <mergeCells count="8">
    <mergeCell ref="A3:D3"/>
    <mergeCell ref="A4:B4"/>
    <mergeCell ref="A5:B5"/>
    <mergeCell ref="C5:D5"/>
    <mergeCell ref="A6:A7"/>
    <mergeCell ref="B6:B7"/>
    <mergeCell ref="C6:C7"/>
    <mergeCell ref="D6:D7"/>
  </mergeCells>
  <printOptions horizontalCentered="1"/>
  <pageMargins left="0.39" right="0.39" top="0.75" bottom="0.75" header="0.31" footer="0.31"/>
  <pageSetup paperSize="9" scale="8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T10"/>
  <sheetViews>
    <sheetView showZeros="0" workbookViewId="0">
      <pane ySplit="1" topLeftCell="A2" activePane="bottomLeft" state="frozen"/>
      <selection/>
      <selection pane="bottomLeft" activeCell="B9" sqref="B9"/>
    </sheetView>
  </sheetViews>
  <sheetFormatPr defaultColWidth="9.13888888888889" defaultRowHeight="14.25" customHeight="1"/>
  <cols>
    <col min="1" max="1" width="9.53703703703704" customWidth="1"/>
    <col min="2" max="2" width="16.25" customWidth="1"/>
    <col min="3" max="3" width="14.1296296296296" customWidth="1"/>
    <col min="4" max="4" width="13.25" customWidth="1"/>
    <col min="5" max="5" width="12.75" customWidth="1"/>
    <col min="6" max="6" width="11.3888888888889" customWidth="1"/>
    <col min="7" max="7" width="7.82407407407407" customWidth="1"/>
    <col min="8" max="8" width="8.37962962962963" customWidth="1"/>
    <col min="9" max="9" width="15.7777777777778" customWidth="1"/>
    <col min="10" max="10" width="13.25" customWidth="1"/>
    <col min="11" max="11" width="9.10185185185185" customWidth="1"/>
    <col min="12" max="12" width="8.82407407407407" customWidth="1"/>
    <col min="13" max="13" width="8.53703703703704" customWidth="1"/>
    <col min="14" max="14" width="13.1296296296296" customWidth="1"/>
    <col min="15" max="15" width="8.62962962962963" customWidth="1"/>
    <col min="16" max="16" width="6.75" customWidth="1"/>
    <col min="17" max="17" width="9" customWidth="1"/>
    <col min="18" max="18" width="8.7037037037037" customWidth="1"/>
    <col min="19" max="19" width="8.42592592592593" customWidth="1"/>
    <col min="20" max="20" width="5.75" customWidth="1"/>
  </cols>
  <sheetData>
    <row r="1" customHeight="1" spans="1:20">
      <c r="A1" s="32"/>
      <c r="B1" s="32"/>
      <c r="C1" s="32"/>
      <c r="D1" s="32"/>
      <c r="E1" s="32"/>
      <c r="F1" s="32"/>
      <c r="G1" s="32"/>
      <c r="H1" s="32"/>
      <c r="I1" s="32"/>
      <c r="J1" s="32"/>
      <c r="K1" s="32"/>
      <c r="L1" s="32"/>
      <c r="M1" s="32"/>
      <c r="N1" s="32"/>
      <c r="O1" s="32"/>
      <c r="P1" s="32"/>
      <c r="Q1" s="32"/>
      <c r="R1" s="32"/>
      <c r="S1" s="32"/>
      <c r="T1" s="32"/>
    </row>
    <row r="2" customHeight="1" spans="1:20">
      <c r="A2" s="164"/>
      <c r="B2" s="164"/>
      <c r="C2" s="164"/>
      <c r="D2" s="164"/>
      <c r="E2" s="164"/>
      <c r="F2" s="164"/>
      <c r="G2" s="164"/>
      <c r="H2" s="164"/>
      <c r="I2" s="229"/>
      <c r="J2" s="164"/>
      <c r="K2" s="164"/>
      <c r="L2" s="164"/>
      <c r="O2" s="229"/>
      <c r="P2" s="164"/>
      <c r="Q2" s="164"/>
      <c r="R2" s="164"/>
      <c r="S2" s="235" t="s">
        <v>24</v>
      </c>
      <c r="T2" s="235"/>
    </row>
    <row r="3" ht="36" customHeight="1" spans="1:20">
      <c r="A3" s="207" t="s">
        <v>25</v>
      </c>
      <c r="B3" s="207"/>
      <c r="C3" s="207"/>
      <c r="D3" s="207"/>
      <c r="E3" s="207"/>
      <c r="F3" s="207"/>
      <c r="G3" s="207"/>
      <c r="H3" s="207"/>
      <c r="I3" s="207"/>
      <c r="J3" s="207"/>
      <c r="K3" s="207"/>
      <c r="L3" s="207"/>
      <c r="M3" s="207"/>
      <c r="N3" s="207"/>
      <c r="O3" s="207"/>
      <c r="P3" s="207"/>
      <c r="Q3" s="207"/>
      <c r="R3" s="207"/>
      <c r="S3" s="207"/>
      <c r="T3" s="207"/>
    </row>
    <row r="4" ht="24.4" customHeight="1" spans="1:20">
      <c r="A4" s="96" t="s">
        <v>2</v>
      </c>
      <c r="B4" s="96"/>
      <c r="C4" s="96"/>
      <c r="D4" s="96"/>
      <c r="E4" s="97"/>
      <c r="F4" s="97"/>
      <c r="G4" s="97"/>
      <c r="H4" s="97"/>
      <c r="I4" s="67"/>
      <c r="J4" s="97"/>
      <c r="K4" s="97"/>
      <c r="L4" s="97"/>
      <c r="O4" s="67"/>
      <c r="P4" s="97"/>
      <c r="Q4" s="97"/>
      <c r="R4" s="97"/>
      <c r="S4" s="106" t="str">
        <f>"单位:"&amp;"元"</f>
        <v>单位:元</v>
      </c>
      <c r="T4" s="106"/>
    </row>
    <row r="5" ht="18.75" customHeight="1" spans="1:20">
      <c r="A5" s="208" t="s">
        <v>26</v>
      </c>
      <c r="B5" s="209" t="s">
        <v>27</v>
      </c>
      <c r="C5" s="210" t="s">
        <v>28</v>
      </c>
      <c r="D5" s="211" t="s">
        <v>29</v>
      </c>
      <c r="E5" s="211"/>
      <c r="F5" s="211"/>
      <c r="G5" s="211"/>
      <c r="H5" s="211"/>
      <c r="I5" s="211"/>
      <c r="J5" s="211"/>
      <c r="K5" s="211"/>
      <c r="L5" s="211"/>
      <c r="M5" s="211"/>
      <c r="N5" s="230"/>
      <c r="O5" s="231" t="s">
        <v>20</v>
      </c>
      <c r="P5" s="231"/>
      <c r="Q5" s="231"/>
      <c r="R5" s="231"/>
      <c r="S5" s="231"/>
      <c r="T5" s="231"/>
    </row>
    <row r="6" ht="24.75" customHeight="1" spans="1:20">
      <c r="A6" s="212"/>
      <c r="B6" s="213"/>
      <c r="C6" s="214"/>
      <c r="D6" s="215" t="s">
        <v>30</v>
      </c>
      <c r="E6" s="215" t="s">
        <v>31</v>
      </c>
      <c r="F6" s="216" t="s">
        <v>32</v>
      </c>
      <c r="G6" s="215" t="s">
        <v>33</v>
      </c>
      <c r="H6" s="215" t="s">
        <v>34</v>
      </c>
      <c r="I6" s="232" t="s">
        <v>35</v>
      </c>
      <c r="J6" s="232"/>
      <c r="K6" s="232"/>
      <c r="L6" s="232"/>
      <c r="M6" s="232"/>
      <c r="N6" s="233"/>
      <c r="O6" s="231" t="s">
        <v>30</v>
      </c>
      <c r="P6" s="231" t="s">
        <v>31</v>
      </c>
      <c r="Q6" s="231" t="s">
        <v>32</v>
      </c>
      <c r="R6" s="231" t="s">
        <v>33</v>
      </c>
      <c r="S6" s="231" t="s">
        <v>34</v>
      </c>
      <c r="T6" s="231" t="s">
        <v>35</v>
      </c>
    </row>
    <row r="7" ht="43" customHeight="1" spans="1:20">
      <c r="A7" s="217"/>
      <c r="B7" s="218"/>
      <c r="C7" s="219"/>
      <c r="D7" s="220"/>
      <c r="E7" s="220"/>
      <c r="F7" s="221"/>
      <c r="G7" s="220"/>
      <c r="H7" s="220"/>
      <c r="I7" s="234" t="s">
        <v>30</v>
      </c>
      <c r="J7" s="219" t="s">
        <v>36</v>
      </c>
      <c r="K7" s="219" t="s">
        <v>37</v>
      </c>
      <c r="L7" s="219" t="s">
        <v>38</v>
      </c>
      <c r="M7" s="219" t="s">
        <v>39</v>
      </c>
      <c r="N7" s="219" t="s">
        <v>40</v>
      </c>
      <c r="O7" s="231"/>
      <c r="P7" s="231"/>
      <c r="Q7" s="231"/>
      <c r="R7" s="231"/>
      <c r="S7" s="231"/>
      <c r="T7" s="231"/>
    </row>
    <row r="8" ht="21.75" customHeight="1" spans="1:20">
      <c r="A8" s="222">
        <v>1</v>
      </c>
      <c r="B8" s="99">
        <v>2</v>
      </c>
      <c r="C8" s="223">
        <v>3</v>
      </c>
      <c r="D8" s="223">
        <v>4</v>
      </c>
      <c r="E8" s="224">
        <v>5</v>
      </c>
      <c r="F8" s="225">
        <v>6</v>
      </c>
      <c r="G8" s="225">
        <v>7</v>
      </c>
      <c r="H8" s="224">
        <v>8</v>
      </c>
      <c r="I8" s="224">
        <v>9</v>
      </c>
      <c r="J8" s="225">
        <v>10</v>
      </c>
      <c r="K8" s="225">
        <v>11</v>
      </c>
      <c r="L8" s="224">
        <v>12</v>
      </c>
      <c r="M8" s="224">
        <v>13</v>
      </c>
      <c r="N8" s="224">
        <v>14</v>
      </c>
      <c r="O8" s="225">
        <v>15</v>
      </c>
      <c r="P8" s="225">
        <v>16</v>
      </c>
      <c r="Q8" s="225">
        <v>17</v>
      </c>
      <c r="R8" s="225">
        <v>18</v>
      </c>
      <c r="S8" s="225">
        <v>19</v>
      </c>
      <c r="T8" s="225">
        <v>20</v>
      </c>
    </row>
    <row r="9" ht="34.9" customHeight="1" spans="1:20">
      <c r="A9" s="226" t="s">
        <v>41</v>
      </c>
      <c r="B9" s="238" t="s">
        <v>42</v>
      </c>
      <c r="C9" s="60">
        <v>855943697</v>
      </c>
      <c r="D9" s="60">
        <v>855943697</v>
      </c>
      <c r="E9" s="60">
        <v>51097597</v>
      </c>
      <c r="F9" s="60"/>
      <c r="G9" s="60"/>
      <c r="H9" s="60"/>
      <c r="I9" s="60">
        <v>804846100</v>
      </c>
      <c r="J9" s="60">
        <v>649920800</v>
      </c>
      <c r="K9" s="60"/>
      <c r="L9" s="60"/>
      <c r="M9" s="60"/>
      <c r="N9" s="60">
        <v>154925300</v>
      </c>
      <c r="O9" s="60"/>
      <c r="P9" s="60"/>
      <c r="Q9" s="60"/>
      <c r="R9" s="60"/>
      <c r="S9" s="60"/>
      <c r="T9" s="60"/>
    </row>
    <row r="10" ht="34.15" customHeight="1" spans="1:20">
      <c r="A10" s="227" t="s">
        <v>28</v>
      </c>
      <c r="B10" s="228"/>
      <c r="C10" s="60">
        <v>855943697</v>
      </c>
      <c r="D10" s="60">
        <v>855943697</v>
      </c>
      <c r="E10" s="60">
        <v>51097597</v>
      </c>
      <c r="F10" s="60"/>
      <c r="G10" s="60"/>
      <c r="H10" s="60"/>
      <c r="I10" s="60">
        <v>804846100</v>
      </c>
      <c r="J10" s="60">
        <v>649920800</v>
      </c>
      <c r="K10" s="60"/>
      <c r="L10" s="60"/>
      <c r="M10" s="60"/>
      <c r="N10" s="60">
        <v>154925300</v>
      </c>
      <c r="O10" s="60"/>
      <c r="P10" s="60"/>
      <c r="Q10" s="60"/>
      <c r="R10" s="60"/>
      <c r="S10" s="60"/>
      <c r="T10" s="60"/>
    </row>
  </sheetData>
  <mergeCells count="22">
    <mergeCell ref="S2:T2"/>
    <mergeCell ref="A3:N3"/>
    <mergeCell ref="A4:D4"/>
    <mergeCell ref="S4:T4"/>
    <mergeCell ref="D5:N5"/>
    <mergeCell ref="O5:T5"/>
    <mergeCell ref="I6:N6"/>
    <mergeCell ref="A10:B10"/>
    <mergeCell ref="A5:A7"/>
    <mergeCell ref="B5:B7"/>
    <mergeCell ref="C5:C7"/>
    <mergeCell ref="D6:D7"/>
    <mergeCell ref="E6:E7"/>
    <mergeCell ref="F6:F7"/>
    <mergeCell ref="G6:G7"/>
    <mergeCell ref="H6:H7"/>
    <mergeCell ref="O6:O7"/>
    <mergeCell ref="P6:P7"/>
    <mergeCell ref="Q6:Q7"/>
    <mergeCell ref="R6:R7"/>
    <mergeCell ref="S6:S7"/>
    <mergeCell ref="T6:T7"/>
  </mergeCells>
  <printOptions horizontalCentered="1"/>
  <pageMargins left="0" right="0" top="0.751388888888889" bottom="0.751388888888889" header="0.310416666666667" footer="0.310416666666667"/>
  <pageSetup paperSize="9" scale="7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M30"/>
  <sheetViews>
    <sheetView showZeros="0" workbookViewId="0">
      <pane ySplit="1" topLeftCell="A2" activePane="bottomLeft" state="frozen"/>
      <selection/>
      <selection pane="bottomLeft" activeCell="M4" sqref="M4"/>
    </sheetView>
  </sheetViews>
  <sheetFormatPr defaultColWidth="10.7037037037037" defaultRowHeight="14.25" customHeight="1"/>
  <cols>
    <col min="1" max="1" width="11.8240740740741" customWidth="1"/>
    <col min="2" max="2" width="22.25" customWidth="1"/>
    <col min="3" max="3" width="15" customWidth="1"/>
    <col min="4" max="4" width="15.8796296296296" customWidth="1"/>
    <col min="5" max="5" width="11.0833333333333" customWidth="1"/>
    <col min="6" max="6" width="8.9537037037037" customWidth="1"/>
    <col min="7" max="7" width="12.25" customWidth="1"/>
    <col min="8" max="8" width="14.5" customWidth="1"/>
    <col min="9" max="9" width="15.1296296296296" customWidth="1"/>
    <col min="10" max="10" width="9.82407407407407" customWidth="1"/>
    <col min="11" max="11" width="7.38888888888889" customWidth="1"/>
    <col min="12" max="12" width="9.53703703703704" customWidth="1"/>
    <col min="13" max="13" width="14" customWidth="1"/>
  </cols>
  <sheetData>
    <row r="1" customHeight="1" spans="1:13">
      <c r="A1" s="32"/>
      <c r="B1" s="32"/>
      <c r="C1" s="32"/>
      <c r="D1" s="32"/>
      <c r="E1" s="32"/>
      <c r="F1" s="32"/>
      <c r="G1" s="32"/>
      <c r="H1" s="32"/>
      <c r="I1" s="32"/>
      <c r="J1" s="32"/>
      <c r="K1" s="32"/>
      <c r="L1" s="32"/>
      <c r="M1" s="32"/>
    </row>
    <row r="2" ht="15.75" customHeight="1" spans="1:13">
      <c r="A2" s="164"/>
      <c r="B2" s="164"/>
      <c r="C2" s="164"/>
      <c r="D2" s="164"/>
      <c r="E2" s="164"/>
      <c r="F2" s="164"/>
      <c r="G2" s="164"/>
      <c r="H2" s="164"/>
      <c r="I2" s="164"/>
      <c r="J2" s="164"/>
      <c r="K2" s="164"/>
      <c r="L2" s="164"/>
      <c r="M2" s="203" t="s">
        <v>43</v>
      </c>
    </row>
    <row r="3" ht="28.5" customHeight="1" spans="1:13">
      <c r="A3" s="167" t="s">
        <v>44</v>
      </c>
      <c r="B3" s="167"/>
      <c r="C3" s="167"/>
      <c r="D3" s="167"/>
      <c r="E3" s="167"/>
      <c r="F3" s="167"/>
      <c r="G3" s="167"/>
      <c r="H3" s="167"/>
      <c r="I3" s="167"/>
      <c r="J3" s="167"/>
      <c r="K3" s="167"/>
      <c r="L3" s="167"/>
      <c r="M3" s="167"/>
    </row>
    <row r="4" ht="22.15" customHeight="1" spans="1:13">
      <c r="A4" s="168" t="s">
        <v>2</v>
      </c>
      <c r="B4" s="168"/>
      <c r="C4" s="168"/>
      <c r="D4" s="168"/>
      <c r="E4" s="168"/>
      <c r="F4" s="168"/>
      <c r="G4" s="168"/>
      <c r="H4" s="168"/>
      <c r="I4" s="168"/>
      <c r="J4" s="168"/>
      <c r="K4" s="97"/>
      <c r="L4" s="97"/>
      <c r="M4" s="180" t="str">
        <f>"单位:"&amp;"元"</f>
        <v>单位:元</v>
      </c>
    </row>
    <row r="5" ht="23.65" customHeight="1" spans="1:13">
      <c r="A5" s="195" t="s">
        <v>45</v>
      </c>
      <c r="B5" s="195" t="s">
        <v>46</v>
      </c>
      <c r="C5" s="196" t="s">
        <v>28</v>
      </c>
      <c r="D5" s="197" t="s">
        <v>47</v>
      </c>
      <c r="E5" s="197" t="s">
        <v>48</v>
      </c>
      <c r="F5" s="195" t="s">
        <v>32</v>
      </c>
      <c r="G5" s="195" t="s">
        <v>49</v>
      </c>
      <c r="H5" s="198" t="s">
        <v>35</v>
      </c>
      <c r="I5" s="204"/>
      <c r="J5" s="204"/>
      <c r="K5" s="204"/>
      <c r="L5" s="204"/>
      <c r="M5" s="205"/>
    </row>
    <row r="6" ht="26.25" customHeight="1" spans="1:13">
      <c r="A6" s="199"/>
      <c r="B6" s="199"/>
      <c r="C6" s="200"/>
      <c r="D6" s="201"/>
      <c r="E6" s="201"/>
      <c r="F6" s="199"/>
      <c r="G6" s="199"/>
      <c r="H6" s="197"/>
      <c r="I6" s="206"/>
      <c r="J6" s="206"/>
      <c r="K6" s="206"/>
      <c r="L6" s="206"/>
      <c r="M6" s="206"/>
    </row>
    <row r="7" ht="36" customHeight="1" spans="1:13">
      <c r="A7" s="199"/>
      <c r="B7" s="199"/>
      <c r="C7" s="200"/>
      <c r="D7" s="201"/>
      <c r="E7" s="201"/>
      <c r="F7" s="199"/>
      <c r="G7" s="199"/>
      <c r="H7" s="197" t="s">
        <v>30</v>
      </c>
      <c r="I7" s="206" t="s">
        <v>50</v>
      </c>
      <c r="J7" s="206" t="s">
        <v>51</v>
      </c>
      <c r="K7" s="206" t="s">
        <v>52</v>
      </c>
      <c r="L7" s="206" t="s">
        <v>53</v>
      </c>
      <c r="M7" s="206" t="s">
        <v>54</v>
      </c>
    </row>
    <row r="8" ht="16.5" customHeight="1" spans="1:13">
      <c r="A8" s="57">
        <v>1</v>
      </c>
      <c r="B8" s="57">
        <v>2</v>
      </c>
      <c r="C8" s="57">
        <v>3</v>
      </c>
      <c r="D8" s="57">
        <v>4</v>
      </c>
      <c r="E8" s="57">
        <v>5</v>
      </c>
      <c r="F8" s="57">
        <v>6</v>
      </c>
      <c r="G8" s="57">
        <v>7</v>
      </c>
      <c r="H8" s="57">
        <v>8</v>
      </c>
      <c r="I8" s="57">
        <v>9</v>
      </c>
      <c r="J8" s="57">
        <v>10</v>
      </c>
      <c r="K8" s="57">
        <v>11</v>
      </c>
      <c r="L8" s="57">
        <v>12</v>
      </c>
      <c r="M8" s="57">
        <v>13</v>
      </c>
    </row>
    <row r="9" ht="30.4" customHeight="1" spans="1:13">
      <c r="A9" s="126" t="s">
        <v>55</v>
      </c>
      <c r="B9" s="59" t="s">
        <v>56</v>
      </c>
      <c r="C9" s="202">
        <v>35058844</v>
      </c>
      <c r="D9" s="202">
        <v>25450360</v>
      </c>
      <c r="E9" s="202">
        <v>28484</v>
      </c>
      <c r="F9" s="202"/>
      <c r="G9" s="202"/>
      <c r="H9" s="202">
        <v>9580000</v>
      </c>
      <c r="I9" s="202">
        <v>9580000</v>
      </c>
      <c r="J9" s="202"/>
      <c r="K9" s="202"/>
      <c r="L9" s="202"/>
      <c r="M9" s="202"/>
    </row>
    <row r="10" ht="30.4" customHeight="1" spans="1:13">
      <c r="A10" s="170" t="s">
        <v>57</v>
      </c>
      <c r="B10" s="171" t="s">
        <v>58</v>
      </c>
      <c r="C10" s="202">
        <v>35010360</v>
      </c>
      <c r="D10" s="202">
        <v>25450360</v>
      </c>
      <c r="E10" s="202"/>
      <c r="F10" s="202"/>
      <c r="G10" s="202"/>
      <c r="H10" s="202">
        <v>9560000</v>
      </c>
      <c r="I10" s="202">
        <v>9560000</v>
      </c>
      <c r="J10" s="202"/>
      <c r="K10" s="202"/>
      <c r="L10" s="202"/>
      <c r="M10" s="202"/>
    </row>
    <row r="11" ht="30.4" customHeight="1" spans="1:13">
      <c r="A11" s="172" t="s">
        <v>59</v>
      </c>
      <c r="B11" s="173" t="s">
        <v>60</v>
      </c>
      <c r="C11" s="202">
        <v>20595160</v>
      </c>
      <c r="D11" s="202">
        <v>17835160</v>
      </c>
      <c r="E11" s="202"/>
      <c r="F11" s="202"/>
      <c r="G11" s="202"/>
      <c r="H11" s="202">
        <v>2760000</v>
      </c>
      <c r="I11" s="202">
        <v>2760000</v>
      </c>
      <c r="J11" s="202"/>
      <c r="K11" s="202"/>
      <c r="L11" s="202"/>
      <c r="M11" s="202"/>
    </row>
    <row r="12" ht="30.4" customHeight="1" spans="1:13">
      <c r="A12" s="172" t="s">
        <v>61</v>
      </c>
      <c r="B12" s="173" t="s">
        <v>62</v>
      </c>
      <c r="C12" s="202">
        <v>9576800</v>
      </c>
      <c r="D12" s="202">
        <v>5076800</v>
      </c>
      <c r="E12" s="202"/>
      <c r="F12" s="202"/>
      <c r="G12" s="202"/>
      <c r="H12" s="202">
        <v>4500000</v>
      </c>
      <c r="I12" s="202">
        <v>4500000</v>
      </c>
      <c r="J12" s="202"/>
      <c r="K12" s="202"/>
      <c r="L12" s="202"/>
      <c r="M12" s="202"/>
    </row>
    <row r="13" ht="30.4" customHeight="1" spans="1:13">
      <c r="A13" s="172" t="s">
        <v>63</v>
      </c>
      <c r="B13" s="173" t="s">
        <v>64</v>
      </c>
      <c r="C13" s="202">
        <v>4838400</v>
      </c>
      <c r="D13" s="202">
        <v>2538400</v>
      </c>
      <c r="E13" s="202"/>
      <c r="F13" s="202"/>
      <c r="G13" s="202"/>
      <c r="H13" s="202">
        <v>2300000</v>
      </c>
      <c r="I13" s="202">
        <v>2300000</v>
      </c>
      <c r="J13" s="202"/>
      <c r="K13" s="202"/>
      <c r="L13" s="202"/>
      <c r="M13" s="202"/>
    </row>
    <row r="14" ht="30.4" customHeight="1" spans="1:13">
      <c r="A14" s="170" t="s">
        <v>65</v>
      </c>
      <c r="B14" s="171" t="s">
        <v>66</v>
      </c>
      <c r="C14" s="202">
        <v>48484</v>
      </c>
      <c r="D14" s="202"/>
      <c r="E14" s="202">
        <v>28484</v>
      </c>
      <c r="F14" s="202"/>
      <c r="G14" s="202"/>
      <c r="H14" s="202">
        <v>20000</v>
      </c>
      <c r="I14" s="202">
        <v>20000</v>
      </c>
      <c r="J14" s="202"/>
      <c r="K14" s="202"/>
      <c r="L14" s="202"/>
      <c r="M14" s="202"/>
    </row>
    <row r="15" ht="30.4" customHeight="1" spans="1:13">
      <c r="A15" s="172" t="s">
        <v>67</v>
      </c>
      <c r="B15" s="173" t="s">
        <v>68</v>
      </c>
      <c r="C15" s="202">
        <v>28484</v>
      </c>
      <c r="D15" s="202"/>
      <c r="E15" s="202">
        <v>28484</v>
      </c>
      <c r="F15" s="202"/>
      <c r="G15" s="202"/>
      <c r="H15" s="202"/>
      <c r="I15" s="202"/>
      <c r="J15" s="202"/>
      <c r="K15" s="202"/>
      <c r="L15" s="202"/>
      <c r="M15" s="202"/>
    </row>
    <row r="16" ht="30.4" customHeight="1" spans="1:13">
      <c r="A16" s="172" t="s">
        <v>69</v>
      </c>
      <c r="B16" s="173" t="s">
        <v>70</v>
      </c>
      <c r="C16" s="202">
        <v>20000</v>
      </c>
      <c r="D16" s="202"/>
      <c r="E16" s="202"/>
      <c r="F16" s="202"/>
      <c r="G16" s="202"/>
      <c r="H16" s="202">
        <v>20000</v>
      </c>
      <c r="I16" s="202">
        <v>20000</v>
      </c>
      <c r="J16" s="202"/>
      <c r="K16" s="202"/>
      <c r="L16" s="202"/>
      <c r="M16" s="202"/>
    </row>
    <row r="17" ht="30.4" customHeight="1" spans="1:13">
      <c r="A17" s="126" t="s">
        <v>71</v>
      </c>
      <c r="B17" s="59" t="s">
        <v>72</v>
      </c>
      <c r="C17" s="202">
        <v>657959553</v>
      </c>
      <c r="D17" s="202">
        <v>25618753</v>
      </c>
      <c r="E17" s="202"/>
      <c r="F17" s="202"/>
      <c r="G17" s="202"/>
      <c r="H17" s="202">
        <v>632340800</v>
      </c>
      <c r="I17" s="202">
        <v>632340800</v>
      </c>
      <c r="J17" s="202"/>
      <c r="K17" s="202"/>
      <c r="L17" s="202"/>
      <c r="M17" s="202"/>
    </row>
    <row r="18" ht="30.4" customHeight="1" spans="1:13">
      <c r="A18" s="170" t="s">
        <v>73</v>
      </c>
      <c r="B18" s="171" t="s">
        <v>74</v>
      </c>
      <c r="C18" s="202">
        <v>648196253</v>
      </c>
      <c r="D18" s="202">
        <v>23755453</v>
      </c>
      <c r="E18" s="202"/>
      <c r="F18" s="202"/>
      <c r="G18" s="202"/>
      <c r="H18" s="202">
        <v>624440800</v>
      </c>
      <c r="I18" s="202">
        <v>624440800</v>
      </c>
      <c r="J18" s="202"/>
      <c r="K18" s="202"/>
      <c r="L18" s="202"/>
      <c r="M18" s="202"/>
    </row>
    <row r="19" ht="30.4" customHeight="1" spans="1:13">
      <c r="A19" s="172" t="s">
        <v>75</v>
      </c>
      <c r="B19" s="173" t="s">
        <v>76</v>
      </c>
      <c r="C19" s="202">
        <v>648196253</v>
      </c>
      <c r="D19" s="202">
        <v>23755453</v>
      </c>
      <c r="E19" s="202"/>
      <c r="F19" s="202"/>
      <c r="G19" s="202"/>
      <c r="H19" s="202">
        <v>624440800</v>
      </c>
      <c r="I19" s="202">
        <v>624440800</v>
      </c>
      <c r="J19" s="202"/>
      <c r="K19" s="202"/>
      <c r="L19" s="202"/>
      <c r="M19" s="202"/>
    </row>
    <row r="20" ht="30.4" customHeight="1" spans="1:13">
      <c r="A20" s="170" t="s">
        <v>77</v>
      </c>
      <c r="B20" s="171" t="s">
        <v>78</v>
      </c>
      <c r="C20" s="202">
        <v>9763300</v>
      </c>
      <c r="D20" s="202">
        <v>1863300</v>
      </c>
      <c r="E20" s="202"/>
      <c r="F20" s="202"/>
      <c r="G20" s="202"/>
      <c r="H20" s="202">
        <v>7900000</v>
      </c>
      <c r="I20" s="202">
        <v>7900000</v>
      </c>
      <c r="J20" s="202"/>
      <c r="K20" s="202"/>
      <c r="L20" s="202"/>
      <c r="M20" s="202"/>
    </row>
    <row r="21" ht="30.4" customHeight="1" spans="1:13">
      <c r="A21" s="172" t="s">
        <v>79</v>
      </c>
      <c r="B21" s="173" t="s">
        <v>80</v>
      </c>
      <c r="C21" s="202">
        <v>5448700</v>
      </c>
      <c r="D21" s="202">
        <v>248700</v>
      </c>
      <c r="E21" s="202"/>
      <c r="F21" s="202"/>
      <c r="G21" s="202"/>
      <c r="H21" s="202">
        <v>5200000</v>
      </c>
      <c r="I21" s="202">
        <v>5200000</v>
      </c>
      <c r="J21" s="202"/>
      <c r="K21" s="202"/>
      <c r="L21" s="202"/>
      <c r="M21" s="202"/>
    </row>
    <row r="22" ht="30.4" customHeight="1" spans="1:13">
      <c r="A22" s="172" t="s">
        <v>81</v>
      </c>
      <c r="B22" s="173" t="s">
        <v>82</v>
      </c>
      <c r="C22" s="202">
        <v>2914600</v>
      </c>
      <c r="D22" s="202">
        <v>1614600</v>
      </c>
      <c r="E22" s="202"/>
      <c r="F22" s="202"/>
      <c r="G22" s="202"/>
      <c r="H22" s="202">
        <v>1300000</v>
      </c>
      <c r="I22" s="202">
        <v>1300000</v>
      </c>
      <c r="J22" s="202"/>
      <c r="K22" s="202"/>
      <c r="L22" s="202"/>
      <c r="M22" s="202"/>
    </row>
    <row r="23" ht="30.4" customHeight="1" spans="1:13">
      <c r="A23" s="172" t="s">
        <v>83</v>
      </c>
      <c r="B23" s="173" t="s">
        <v>84</v>
      </c>
      <c r="C23" s="202">
        <v>1400000</v>
      </c>
      <c r="D23" s="202"/>
      <c r="E23" s="202"/>
      <c r="F23" s="202"/>
      <c r="G23" s="202"/>
      <c r="H23" s="202">
        <v>1400000</v>
      </c>
      <c r="I23" s="202">
        <v>1400000</v>
      </c>
      <c r="J23" s="202"/>
      <c r="K23" s="202"/>
      <c r="L23" s="202"/>
      <c r="M23" s="202"/>
    </row>
    <row r="24" ht="30.4" customHeight="1" spans="1:13">
      <c r="A24" s="126" t="s">
        <v>85</v>
      </c>
      <c r="B24" s="59" t="s">
        <v>86</v>
      </c>
      <c r="C24" s="202">
        <v>8000000</v>
      </c>
      <c r="D24" s="202"/>
      <c r="E24" s="202"/>
      <c r="F24" s="202"/>
      <c r="G24" s="202"/>
      <c r="H24" s="202">
        <v>8000000</v>
      </c>
      <c r="I24" s="202">
        <v>8000000</v>
      </c>
      <c r="J24" s="202"/>
      <c r="K24" s="202"/>
      <c r="L24" s="202"/>
      <c r="M24" s="202"/>
    </row>
    <row r="25" ht="30.4" customHeight="1" spans="1:13">
      <c r="A25" s="170" t="s">
        <v>87</v>
      </c>
      <c r="B25" s="171" t="s">
        <v>88</v>
      </c>
      <c r="C25" s="202">
        <v>8000000</v>
      </c>
      <c r="D25" s="202"/>
      <c r="E25" s="202"/>
      <c r="F25" s="202"/>
      <c r="G25" s="202"/>
      <c r="H25" s="202">
        <v>8000000</v>
      </c>
      <c r="I25" s="202">
        <v>8000000</v>
      </c>
      <c r="J25" s="202"/>
      <c r="K25" s="202"/>
      <c r="L25" s="202"/>
      <c r="M25" s="202"/>
    </row>
    <row r="26" ht="30.4" customHeight="1" spans="1:13">
      <c r="A26" s="172" t="s">
        <v>89</v>
      </c>
      <c r="B26" s="173" t="s">
        <v>90</v>
      </c>
      <c r="C26" s="202">
        <v>8000000</v>
      </c>
      <c r="D26" s="202"/>
      <c r="E26" s="202"/>
      <c r="F26" s="202"/>
      <c r="G26" s="202"/>
      <c r="H26" s="202">
        <v>8000000</v>
      </c>
      <c r="I26" s="202">
        <v>8000000</v>
      </c>
      <c r="J26" s="202"/>
      <c r="K26" s="202"/>
      <c r="L26" s="202"/>
      <c r="M26" s="202"/>
    </row>
    <row r="27" ht="30.4" customHeight="1" spans="1:13">
      <c r="A27" s="126" t="s">
        <v>91</v>
      </c>
      <c r="B27" s="59" t="s">
        <v>92</v>
      </c>
      <c r="C27" s="202">
        <v>154925300</v>
      </c>
      <c r="D27" s="202"/>
      <c r="E27" s="202"/>
      <c r="F27" s="202"/>
      <c r="G27" s="202"/>
      <c r="H27" s="202">
        <v>154925300</v>
      </c>
      <c r="I27" s="202"/>
      <c r="J27" s="202"/>
      <c r="K27" s="202"/>
      <c r="L27" s="202"/>
      <c r="M27" s="202">
        <v>154925300</v>
      </c>
    </row>
    <row r="28" ht="30.4" customHeight="1" spans="1:13">
      <c r="A28" s="170" t="s">
        <v>93</v>
      </c>
      <c r="B28" s="171" t="s">
        <v>94</v>
      </c>
      <c r="C28" s="202">
        <v>154925300</v>
      </c>
      <c r="D28" s="202"/>
      <c r="E28" s="202"/>
      <c r="F28" s="202"/>
      <c r="G28" s="202"/>
      <c r="H28" s="202">
        <v>154925300</v>
      </c>
      <c r="I28" s="202"/>
      <c r="J28" s="202"/>
      <c r="K28" s="202"/>
      <c r="L28" s="202"/>
      <c r="M28" s="202">
        <v>154925300</v>
      </c>
    </row>
    <row r="29" ht="30.4" customHeight="1" spans="1:13">
      <c r="A29" s="172" t="s">
        <v>95</v>
      </c>
      <c r="B29" s="173" t="s">
        <v>96</v>
      </c>
      <c r="C29" s="202">
        <v>154925300</v>
      </c>
      <c r="D29" s="202"/>
      <c r="E29" s="202"/>
      <c r="F29" s="202"/>
      <c r="G29" s="202"/>
      <c r="H29" s="202">
        <v>154925300</v>
      </c>
      <c r="I29" s="202"/>
      <c r="J29" s="202"/>
      <c r="K29" s="202"/>
      <c r="L29" s="202"/>
      <c r="M29" s="202">
        <v>154925300</v>
      </c>
    </row>
    <row r="30" ht="30.4" customHeight="1" spans="1:13">
      <c r="A30" s="174" t="s">
        <v>97</v>
      </c>
      <c r="B30" s="175" t="s">
        <v>97</v>
      </c>
      <c r="C30" s="202">
        <v>855943697</v>
      </c>
      <c r="D30" s="202">
        <v>51069113</v>
      </c>
      <c r="E30" s="202">
        <v>28484</v>
      </c>
      <c r="F30" s="202"/>
      <c r="G30" s="202"/>
      <c r="H30" s="202">
        <v>804846100</v>
      </c>
      <c r="I30" s="202">
        <v>649920800</v>
      </c>
      <c r="J30" s="202"/>
      <c r="K30" s="202"/>
      <c r="L30" s="202"/>
      <c r="M30" s="202">
        <v>154925300</v>
      </c>
    </row>
  </sheetData>
  <mergeCells count="11">
    <mergeCell ref="A3:M3"/>
    <mergeCell ref="A4:J4"/>
    <mergeCell ref="A30:B30"/>
    <mergeCell ref="A5:A7"/>
    <mergeCell ref="B5:B7"/>
    <mergeCell ref="C5:C7"/>
    <mergeCell ref="D5:D7"/>
    <mergeCell ref="E5:E7"/>
    <mergeCell ref="F5:F7"/>
    <mergeCell ref="G5:G7"/>
    <mergeCell ref="H5:M6"/>
  </mergeCells>
  <printOptions horizontalCentered="1"/>
  <pageMargins left="0.39" right="0.39" top="0.75" bottom="0.75" header="0.31" footer="0.31"/>
  <pageSetup paperSize="9" scale="75"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D24"/>
  <sheetViews>
    <sheetView showZeros="0" workbookViewId="0">
      <pane ySplit="1" topLeftCell="A2" activePane="bottomLeft" state="frozen"/>
      <selection/>
      <selection pane="bottomLeft" activeCell="D4" sqref="D4"/>
    </sheetView>
  </sheetViews>
  <sheetFormatPr defaultColWidth="9" defaultRowHeight="13.5" customHeight="1" outlineLevelCol="3"/>
  <cols>
    <col min="1" max="1" width="36.3888888888889" customWidth="1"/>
    <col min="2" max="2" width="31.3888888888889" customWidth="1"/>
    <col min="3" max="3" width="37.1018518518519" customWidth="1"/>
    <col min="4" max="4" width="35.0833333333333" customWidth="1"/>
  </cols>
  <sheetData>
    <row r="1" customHeight="1" spans="1:4">
      <c r="A1" s="32"/>
      <c r="B1" s="32"/>
      <c r="C1" s="32"/>
      <c r="D1" s="32"/>
    </row>
    <row r="2" ht="16.5" customHeight="1" spans="1:4">
      <c r="A2" s="176"/>
      <c r="B2" s="177"/>
      <c r="C2" s="164"/>
      <c r="D2" s="105" t="s">
        <v>98</v>
      </c>
    </row>
    <row r="3" ht="27" customHeight="1" spans="1:4">
      <c r="A3" s="178" t="s">
        <v>99</v>
      </c>
      <c r="B3" s="178"/>
      <c r="C3" s="178"/>
      <c r="D3" s="178"/>
    </row>
    <row r="4" ht="34.9" customHeight="1" spans="1:4">
      <c r="A4" s="96" t="s">
        <v>2</v>
      </c>
      <c r="B4" s="106"/>
      <c r="C4" s="179"/>
      <c r="D4" s="180" t="str">
        <f>"单位:"&amp;"元"</f>
        <v>单位:元</v>
      </c>
    </row>
    <row r="5" ht="34.9" customHeight="1" spans="1:4">
      <c r="A5" s="181" t="s">
        <v>3</v>
      </c>
      <c r="B5" s="182"/>
      <c r="C5" s="181" t="s">
        <v>4</v>
      </c>
      <c r="D5" s="182"/>
    </row>
    <row r="6" ht="10.9" customHeight="1" spans="1:4">
      <c r="A6" s="183" t="s">
        <v>5</v>
      </c>
      <c r="B6" s="183" t="s">
        <v>6</v>
      </c>
      <c r="C6" s="183" t="s">
        <v>7</v>
      </c>
      <c r="D6" s="183" t="s">
        <v>6</v>
      </c>
    </row>
    <row r="7" ht="14.65" customHeight="1" spans="1:4">
      <c r="A7" s="184"/>
      <c r="B7" s="184"/>
      <c r="C7" s="184"/>
      <c r="D7" s="184"/>
    </row>
    <row r="8" ht="25.9" customHeight="1" spans="1:4">
      <c r="A8" s="185" t="s">
        <v>100</v>
      </c>
      <c r="B8" s="60">
        <v>51097597</v>
      </c>
      <c r="C8" s="186" t="str">
        <f>"一"&amp;"、"&amp;"教育支出"</f>
        <v>一、教育支出</v>
      </c>
      <c r="D8" s="60"/>
    </row>
    <row r="9" ht="25.9" customHeight="1" spans="1:4">
      <c r="A9" s="187" t="s">
        <v>101</v>
      </c>
      <c r="B9" s="60">
        <v>51097597</v>
      </c>
      <c r="C9" s="186" t="str">
        <f>"二"&amp;"、"&amp;"社会保障和就业支出"</f>
        <v>二、社会保障和就业支出</v>
      </c>
      <c r="D9" s="60">
        <v>25478844</v>
      </c>
    </row>
    <row r="10" ht="25.9" customHeight="1" spans="1:4">
      <c r="A10" s="187" t="s">
        <v>102</v>
      </c>
      <c r="B10" s="60"/>
      <c r="C10" s="186" t="str">
        <f>"三"&amp;"、"&amp;"卫生健康支出"</f>
        <v>三、卫生健康支出</v>
      </c>
      <c r="D10" s="60">
        <v>25618753</v>
      </c>
    </row>
    <row r="11" ht="25.9" customHeight="1" spans="1:4">
      <c r="A11" s="187" t="s">
        <v>103</v>
      </c>
      <c r="B11" s="60"/>
      <c r="C11" s="186" t="str">
        <f>"四"&amp;"、"&amp;"住房保障支出"</f>
        <v>四、住房保障支出</v>
      </c>
      <c r="D11" s="60"/>
    </row>
    <row r="12" ht="25.9" customHeight="1" spans="1:4">
      <c r="A12" s="187" t="s">
        <v>104</v>
      </c>
      <c r="B12" s="60"/>
      <c r="C12" s="186" t="str">
        <f>"五"&amp;"、"&amp;"债务付息支出"</f>
        <v>五、债务付息支出</v>
      </c>
      <c r="D12" s="60"/>
    </row>
    <row r="13" ht="25.9" customHeight="1" spans="1:4">
      <c r="A13" s="187" t="s">
        <v>101</v>
      </c>
      <c r="B13" s="60"/>
      <c r="C13" s="188"/>
      <c r="D13" s="60"/>
    </row>
    <row r="14" ht="25.9" customHeight="1" spans="1:4">
      <c r="A14" s="189" t="s">
        <v>102</v>
      </c>
      <c r="B14" s="60"/>
      <c r="C14" s="188"/>
      <c r="D14" s="60"/>
    </row>
    <row r="15" ht="25.9" customHeight="1" spans="1:4">
      <c r="A15" s="189" t="s">
        <v>103</v>
      </c>
      <c r="B15" s="60"/>
      <c r="C15" s="188"/>
      <c r="D15" s="60"/>
    </row>
    <row r="16" ht="25.9" customHeight="1" spans="1:4">
      <c r="A16" s="190"/>
      <c r="B16" s="60"/>
      <c r="C16" s="161"/>
      <c r="D16" s="60"/>
    </row>
    <row r="17" ht="25.9" customHeight="1" spans="1:4">
      <c r="A17" s="190"/>
      <c r="B17" s="60"/>
      <c r="C17" s="161"/>
      <c r="D17" s="60"/>
    </row>
    <row r="18" ht="25.9" customHeight="1" spans="1:4">
      <c r="A18" s="190"/>
      <c r="B18" s="60"/>
      <c r="C18" s="161"/>
      <c r="D18" s="60"/>
    </row>
    <row r="19" ht="25.9" customHeight="1" spans="1:4">
      <c r="A19" s="190"/>
      <c r="B19" s="60"/>
      <c r="C19" s="161"/>
      <c r="D19" s="60"/>
    </row>
    <row r="20" ht="25.9" customHeight="1" spans="1:4">
      <c r="A20" s="190"/>
      <c r="B20" s="60"/>
      <c r="C20" s="161"/>
      <c r="D20" s="60"/>
    </row>
    <row r="21" ht="25.9" customHeight="1" spans="1:4">
      <c r="A21" s="190"/>
      <c r="B21" s="60"/>
      <c r="C21" s="161"/>
      <c r="D21" s="60"/>
    </row>
    <row r="22" ht="25.9" customHeight="1" spans="1:4">
      <c r="A22" s="191"/>
      <c r="B22" s="60"/>
      <c r="C22" s="161"/>
      <c r="D22" s="60"/>
    </row>
    <row r="23" ht="25.9" customHeight="1" spans="1:4">
      <c r="A23" s="192"/>
      <c r="B23" s="60"/>
      <c r="C23" s="193" t="s">
        <v>105</v>
      </c>
      <c r="D23" s="60"/>
    </row>
    <row r="24" ht="25.9" customHeight="1" spans="1:4">
      <c r="A24" s="194" t="s">
        <v>22</v>
      </c>
      <c r="B24" s="60">
        <v>51097597</v>
      </c>
      <c r="C24" s="161" t="s">
        <v>23</v>
      </c>
      <c r="D24" s="60">
        <v>51097597</v>
      </c>
    </row>
  </sheetData>
  <mergeCells count="8">
    <mergeCell ref="A3:D3"/>
    <mergeCell ref="A4:B4"/>
    <mergeCell ref="A5:B5"/>
    <mergeCell ref="C5:D5"/>
    <mergeCell ref="A6:A7"/>
    <mergeCell ref="B6:B7"/>
    <mergeCell ref="C6:C7"/>
    <mergeCell ref="D6:D7"/>
  </mergeCells>
  <printOptions horizontalCentered="1"/>
  <pageMargins left="0.39" right="0.39" top="0.75" bottom="0.75" header="0.31" footer="0.31"/>
  <pageSetup paperSize="9" scale="8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G23"/>
  <sheetViews>
    <sheetView showZeros="0" workbookViewId="0">
      <pane ySplit="1" topLeftCell="A2" activePane="bottomLeft" state="frozen"/>
      <selection/>
      <selection pane="bottomLeft" activeCell="G5" sqref="G5"/>
    </sheetView>
  </sheetViews>
  <sheetFormatPr defaultColWidth="10.7037037037037" defaultRowHeight="14.25" customHeight="1" outlineLevelCol="6"/>
  <cols>
    <col min="1" max="1" width="11.25" customWidth="1"/>
    <col min="2" max="2" width="36.25" customWidth="1"/>
    <col min="3" max="3" width="22.5" customWidth="1"/>
    <col min="4" max="4" width="21.5" customWidth="1"/>
    <col min="5" max="5" width="22.6296296296296" customWidth="1"/>
    <col min="6" max="6" width="21.3796296296296" customWidth="1"/>
    <col min="7" max="7" width="21.5" customWidth="1"/>
  </cols>
  <sheetData>
    <row r="1" customHeight="1" spans="1:7">
      <c r="A1" s="32"/>
      <c r="B1" s="32"/>
      <c r="C1" s="32"/>
      <c r="D1" s="32"/>
      <c r="E1" s="32"/>
      <c r="F1" s="32"/>
      <c r="G1" s="32"/>
    </row>
    <row r="2" ht="15.75" customHeight="1" spans="1:7">
      <c r="A2" s="164"/>
      <c r="B2" s="164"/>
      <c r="C2" s="164"/>
      <c r="D2" s="164"/>
      <c r="E2" s="164"/>
      <c r="F2" s="165"/>
      <c r="G2" s="165" t="s">
        <v>106</v>
      </c>
    </row>
    <row r="3" ht="15.75" customHeight="1" spans="1:7">
      <c r="A3" s="164"/>
      <c r="B3" s="164"/>
      <c r="C3" s="164"/>
      <c r="D3"/>
      <c r="E3"/>
      <c r="F3" s="166"/>
      <c r="G3" s="166"/>
    </row>
    <row r="4" ht="28.5" customHeight="1" spans="1:7">
      <c r="A4" s="167" t="s">
        <v>107</v>
      </c>
      <c r="B4" s="167"/>
      <c r="C4" s="167"/>
      <c r="D4" s="167"/>
      <c r="E4" s="167"/>
      <c r="F4" s="167"/>
      <c r="G4" s="167"/>
    </row>
    <row r="5" ht="24.4" customHeight="1" spans="1:7">
      <c r="A5" s="168" t="s">
        <v>2</v>
      </c>
      <c r="B5" s="168"/>
      <c r="C5" s="168"/>
      <c r="D5" s="169"/>
      <c r="E5" s="169"/>
      <c r="G5" s="168" t="str">
        <f>"单位:"&amp;"元"</f>
        <v>单位:元</v>
      </c>
    </row>
    <row r="6" ht="22.9" customHeight="1" spans="1:7">
      <c r="A6" s="55" t="s">
        <v>108</v>
      </c>
      <c r="B6" s="55"/>
      <c r="C6" s="50" t="s">
        <v>28</v>
      </c>
      <c r="D6" s="52" t="s">
        <v>47</v>
      </c>
      <c r="E6" s="52"/>
      <c r="F6" s="52"/>
      <c r="G6" s="115" t="s">
        <v>48</v>
      </c>
    </row>
    <row r="7" ht="22.9" customHeight="1" spans="1:7">
      <c r="A7" s="55" t="s">
        <v>45</v>
      </c>
      <c r="B7" s="55" t="s">
        <v>46</v>
      </c>
      <c r="C7" s="50" t="s">
        <v>31</v>
      </c>
      <c r="D7" s="52"/>
      <c r="E7" s="52"/>
      <c r="F7" s="52"/>
      <c r="G7" s="115"/>
    </row>
    <row r="8" ht="26.25" customHeight="1" spans="1:7">
      <c r="A8" s="77"/>
      <c r="B8" s="77"/>
      <c r="C8" s="53" t="s">
        <v>30</v>
      </c>
      <c r="D8" s="124" t="s">
        <v>30</v>
      </c>
      <c r="E8" s="124" t="s">
        <v>109</v>
      </c>
      <c r="F8" s="124" t="s">
        <v>110</v>
      </c>
      <c r="G8" s="125"/>
    </row>
    <row r="9" ht="16.5" customHeight="1" spans="1:7">
      <c r="A9" s="57">
        <v>1</v>
      </c>
      <c r="B9" s="57">
        <v>2</v>
      </c>
      <c r="C9" s="57">
        <v>3</v>
      </c>
      <c r="D9" s="57">
        <v>4</v>
      </c>
      <c r="E9" s="57">
        <v>5</v>
      </c>
      <c r="F9" s="57">
        <v>6</v>
      </c>
      <c r="G9" s="57">
        <v>7</v>
      </c>
    </row>
    <row r="10" ht="30.4" customHeight="1" spans="1:7">
      <c r="A10" s="126" t="s">
        <v>55</v>
      </c>
      <c r="B10" s="59" t="s">
        <v>56</v>
      </c>
      <c r="C10" s="60">
        <v>25478844</v>
      </c>
      <c r="D10" s="60">
        <v>25450360</v>
      </c>
      <c r="E10" s="60">
        <v>25363600</v>
      </c>
      <c r="F10" s="60">
        <v>86760</v>
      </c>
      <c r="G10" s="60">
        <v>28484</v>
      </c>
    </row>
    <row r="11" ht="30.4" customHeight="1" spans="1:7">
      <c r="A11" s="170" t="s">
        <v>57</v>
      </c>
      <c r="B11" s="171" t="s">
        <v>58</v>
      </c>
      <c r="C11" s="60">
        <v>25450360</v>
      </c>
      <c r="D11" s="60">
        <v>25450360</v>
      </c>
      <c r="E11" s="60">
        <v>25363600</v>
      </c>
      <c r="F11" s="60">
        <v>86760</v>
      </c>
      <c r="G11" s="60"/>
    </row>
    <row r="12" ht="30.4" customHeight="1" spans="1:7">
      <c r="A12" s="172" t="s">
        <v>59</v>
      </c>
      <c r="B12" s="173" t="s">
        <v>60</v>
      </c>
      <c r="C12" s="60">
        <v>17835160</v>
      </c>
      <c r="D12" s="60">
        <v>17835160</v>
      </c>
      <c r="E12" s="60">
        <v>17748400</v>
      </c>
      <c r="F12" s="60">
        <v>86760</v>
      </c>
      <c r="G12" s="60"/>
    </row>
    <row r="13" ht="30.4" customHeight="1" spans="1:7">
      <c r="A13" s="172" t="s">
        <v>61</v>
      </c>
      <c r="B13" s="173" t="s">
        <v>62</v>
      </c>
      <c r="C13" s="60">
        <v>5076800</v>
      </c>
      <c r="D13" s="60">
        <v>5076800</v>
      </c>
      <c r="E13" s="60">
        <v>5076800</v>
      </c>
      <c r="F13" s="60"/>
      <c r="G13" s="60"/>
    </row>
    <row r="14" ht="30.4" customHeight="1" spans="1:7">
      <c r="A14" s="172" t="s">
        <v>63</v>
      </c>
      <c r="B14" s="173" t="s">
        <v>64</v>
      </c>
      <c r="C14" s="60">
        <v>2538400</v>
      </c>
      <c r="D14" s="60">
        <v>2538400</v>
      </c>
      <c r="E14" s="60">
        <v>2538400</v>
      </c>
      <c r="F14" s="60"/>
      <c r="G14" s="60"/>
    </row>
    <row r="15" ht="30.4" customHeight="1" spans="1:7">
      <c r="A15" s="170" t="s">
        <v>65</v>
      </c>
      <c r="B15" s="171" t="s">
        <v>66</v>
      </c>
      <c r="C15" s="60">
        <v>28484</v>
      </c>
      <c r="D15" s="60"/>
      <c r="E15" s="60"/>
      <c r="F15" s="60"/>
      <c r="G15" s="60">
        <v>28484</v>
      </c>
    </row>
    <row r="16" ht="30.4" customHeight="1" spans="1:7">
      <c r="A16" s="172" t="s">
        <v>67</v>
      </c>
      <c r="B16" s="173" t="s">
        <v>68</v>
      </c>
      <c r="C16" s="60">
        <v>28484</v>
      </c>
      <c r="D16" s="60"/>
      <c r="E16" s="60"/>
      <c r="F16" s="60"/>
      <c r="G16" s="60">
        <v>28484</v>
      </c>
    </row>
    <row r="17" ht="30.4" customHeight="1" spans="1:7">
      <c r="A17" s="126" t="s">
        <v>71</v>
      </c>
      <c r="B17" s="59" t="s">
        <v>72</v>
      </c>
      <c r="C17" s="60">
        <v>25618753</v>
      </c>
      <c r="D17" s="60">
        <v>25618753</v>
      </c>
      <c r="E17" s="60">
        <v>25618753</v>
      </c>
      <c r="F17" s="60"/>
      <c r="G17" s="60"/>
    </row>
    <row r="18" ht="30.4" customHeight="1" spans="1:7">
      <c r="A18" s="170" t="s">
        <v>73</v>
      </c>
      <c r="B18" s="171" t="s">
        <v>74</v>
      </c>
      <c r="C18" s="60">
        <v>23755453</v>
      </c>
      <c r="D18" s="60">
        <v>23755453</v>
      </c>
      <c r="E18" s="60">
        <v>23755453</v>
      </c>
      <c r="F18" s="60"/>
      <c r="G18" s="60"/>
    </row>
    <row r="19" ht="30.4" customHeight="1" spans="1:7">
      <c r="A19" s="172" t="s">
        <v>75</v>
      </c>
      <c r="B19" s="173" t="s">
        <v>76</v>
      </c>
      <c r="C19" s="60">
        <v>23755453</v>
      </c>
      <c r="D19" s="60">
        <v>23755453</v>
      </c>
      <c r="E19" s="60">
        <v>23755453</v>
      </c>
      <c r="F19" s="60"/>
      <c r="G19" s="60"/>
    </row>
    <row r="20" ht="30.4" customHeight="1" spans="1:7">
      <c r="A20" s="170" t="s">
        <v>77</v>
      </c>
      <c r="B20" s="171" t="s">
        <v>78</v>
      </c>
      <c r="C20" s="60">
        <v>1863300</v>
      </c>
      <c r="D20" s="60">
        <v>1863300</v>
      </c>
      <c r="E20" s="60">
        <v>1863300</v>
      </c>
      <c r="F20" s="60"/>
      <c r="G20" s="60"/>
    </row>
    <row r="21" ht="30.4" customHeight="1" spans="1:7">
      <c r="A21" s="172" t="s">
        <v>79</v>
      </c>
      <c r="B21" s="173" t="s">
        <v>80</v>
      </c>
      <c r="C21" s="60">
        <v>248700</v>
      </c>
      <c r="D21" s="60">
        <v>248700</v>
      </c>
      <c r="E21" s="60">
        <v>248700</v>
      </c>
      <c r="F21" s="60"/>
      <c r="G21" s="60"/>
    </row>
    <row r="22" ht="30.4" customHeight="1" spans="1:7">
      <c r="A22" s="172" t="s">
        <v>81</v>
      </c>
      <c r="B22" s="173" t="s">
        <v>82</v>
      </c>
      <c r="C22" s="60">
        <v>1614600</v>
      </c>
      <c r="D22" s="60">
        <v>1614600</v>
      </c>
      <c r="E22" s="60">
        <v>1614600</v>
      </c>
      <c r="F22" s="60"/>
      <c r="G22" s="60"/>
    </row>
    <row r="23" ht="30.4" customHeight="1" spans="1:7">
      <c r="A23" s="174" t="s">
        <v>97</v>
      </c>
      <c r="B23" s="175" t="s">
        <v>97</v>
      </c>
      <c r="C23" s="60">
        <v>51097597</v>
      </c>
      <c r="D23" s="60">
        <v>51069113</v>
      </c>
      <c r="E23" s="60">
        <v>50982353</v>
      </c>
      <c r="F23" s="60">
        <v>86760</v>
      </c>
      <c r="G23" s="60">
        <v>28484</v>
      </c>
    </row>
  </sheetData>
  <mergeCells count="9">
    <mergeCell ref="A4:F4"/>
    <mergeCell ref="A5:C5"/>
    <mergeCell ref="A6:B6"/>
    <mergeCell ref="A23:B23"/>
    <mergeCell ref="A7:A8"/>
    <mergeCell ref="B7:B8"/>
    <mergeCell ref="C6:C8"/>
    <mergeCell ref="G6:G8"/>
    <mergeCell ref="D6:F7"/>
  </mergeCells>
  <printOptions horizontalCentered="1"/>
  <pageMargins left="0.389583333333333" right="0.389583333333333" top="0.590277777777778" bottom="0.590277777777778" header="0.310416666666667" footer="0.310416666666667"/>
  <pageSetup paperSize="9" scale="8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F8"/>
  <sheetViews>
    <sheetView showZeros="0" workbookViewId="0">
      <pane ySplit="1" topLeftCell="A2" activePane="bottomLeft" state="frozen"/>
      <selection/>
      <selection pane="bottomLeft" activeCell="F4" sqref="F4"/>
    </sheetView>
  </sheetViews>
  <sheetFormatPr defaultColWidth="10.7037037037037" defaultRowHeight="14.25" customHeight="1" outlineLevelRow="7" outlineLevelCol="5"/>
  <cols>
    <col min="1" max="1" width="24" customWidth="1"/>
    <col min="2" max="2" width="19.1111111111111" customWidth="1"/>
    <col min="3" max="3" width="20.1388888888889" customWidth="1"/>
    <col min="4" max="4" width="25.7777777777778" customWidth="1"/>
    <col min="5" max="5" width="30.712962962963" customWidth="1"/>
    <col min="6" max="6" width="21.8518518518519" customWidth="1"/>
  </cols>
  <sheetData>
    <row r="1" customHeight="1" spans="1:6">
      <c r="A1" s="32"/>
      <c r="B1" s="32"/>
      <c r="C1" s="32"/>
      <c r="D1" s="32"/>
      <c r="E1" s="32"/>
      <c r="F1" s="32"/>
    </row>
    <row r="2" ht="43.9" customHeight="1" spans="1:6">
      <c r="A2" s="151"/>
      <c r="B2" s="151"/>
      <c r="C2" s="89"/>
      <c r="D2"/>
      <c r="E2"/>
      <c r="F2" s="87" t="s">
        <v>111</v>
      </c>
    </row>
    <row r="3" ht="40.9" customHeight="1" spans="1:6">
      <c r="A3" s="152" t="s">
        <v>112</v>
      </c>
      <c r="B3" s="152"/>
      <c r="C3" s="152"/>
      <c r="D3" s="152"/>
      <c r="E3" s="152"/>
      <c r="F3" s="152"/>
    </row>
    <row r="4" ht="29.65" customHeight="1" spans="1:6">
      <c r="A4" s="34" t="s">
        <v>2</v>
      </c>
      <c r="B4" s="34"/>
      <c r="C4" s="34"/>
      <c r="D4" s="34"/>
      <c r="E4"/>
      <c r="F4" s="94" t="str">
        <f>"单位:"&amp;"元"</f>
        <v>单位:元</v>
      </c>
    </row>
    <row r="5" ht="34.15" customHeight="1" spans="1:6">
      <c r="A5" s="153" t="s">
        <v>113</v>
      </c>
      <c r="B5" s="154" t="s">
        <v>114</v>
      </c>
      <c r="C5" s="155" t="s">
        <v>115</v>
      </c>
      <c r="D5" s="156"/>
      <c r="E5" s="157"/>
      <c r="F5" s="158" t="s">
        <v>116</v>
      </c>
    </row>
    <row r="6" ht="34.15" customHeight="1" spans="1:6">
      <c r="A6" s="159"/>
      <c r="B6" s="160"/>
      <c r="C6" s="161" t="s">
        <v>30</v>
      </c>
      <c r="D6" s="161" t="s">
        <v>117</v>
      </c>
      <c r="E6" s="161" t="s">
        <v>118</v>
      </c>
      <c r="F6" s="158"/>
    </row>
    <row r="7" ht="18.75" customHeight="1" spans="1:6">
      <c r="A7" s="85">
        <v>1</v>
      </c>
      <c r="B7" s="85">
        <v>2</v>
      </c>
      <c r="C7" s="162">
        <v>3</v>
      </c>
      <c r="D7" s="85">
        <v>4</v>
      </c>
      <c r="E7" s="85">
        <v>5</v>
      </c>
      <c r="F7" s="85">
        <v>6</v>
      </c>
    </row>
    <row r="8" ht="33.4" customHeight="1" spans="1:6">
      <c r="A8" s="163">
        <v>400000</v>
      </c>
      <c r="B8" s="163"/>
      <c r="C8" s="163">
        <v>350000</v>
      </c>
      <c r="D8" s="163"/>
      <c r="E8" s="163">
        <v>350000</v>
      </c>
      <c r="F8" s="163">
        <v>50000</v>
      </c>
    </row>
  </sheetData>
  <mergeCells count="6">
    <mergeCell ref="A3:F3"/>
    <mergeCell ref="A4:D4"/>
    <mergeCell ref="C5:E5"/>
    <mergeCell ref="A5:A6"/>
    <mergeCell ref="B5:B6"/>
    <mergeCell ref="F5:F6"/>
  </mergeCells>
  <printOptions horizontalCentered="1"/>
  <pageMargins left="0.39" right="0.39" top="0.75" bottom="0.75" header="0.31" footer="0.31"/>
  <pageSetup paperSize="9" scale="8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X50"/>
  <sheetViews>
    <sheetView showZeros="0" topLeftCell="F1" workbookViewId="0">
      <pane ySplit="1" topLeftCell="A2" activePane="bottomLeft" state="frozen"/>
      <selection/>
      <selection pane="bottomLeft" activeCell="L10" sqref="L10"/>
    </sheetView>
  </sheetViews>
  <sheetFormatPr defaultColWidth="8.85185185185185" defaultRowHeight="15" customHeight="1"/>
  <cols>
    <col min="1" max="1" width="15.25" customWidth="1"/>
    <col min="2" max="2" width="19.287037037037" customWidth="1"/>
    <col min="3" max="3" width="19.3888888888889" customWidth="1"/>
    <col min="4" max="4" width="10.7962962962963" customWidth="1"/>
    <col min="5" max="5" width="13.6296296296296" customWidth="1"/>
    <col min="6" max="6" width="9.10185185185185" customWidth="1"/>
    <col min="7" max="7" width="12.25" customWidth="1"/>
    <col min="8" max="8" width="14.6296296296296" customWidth="1"/>
    <col min="9" max="9" width="13.25" customWidth="1"/>
    <col min="10" max="10" width="12.75" customWidth="1"/>
    <col min="11" max="11" width="13.6296296296296" customWidth="1"/>
    <col min="12" max="12" width="10.5" customWidth="1"/>
    <col min="13" max="13" width="9.53703703703704" customWidth="1"/>
    <col min="14" max="14" width="9.42592592592593" customWidth="1"/>
    <col min="15" max="16" width="9.12962962962963" customWidth="1"/>
    <col min="17" max="17" width="8.12962962962963" customWidth="1"/>
    <col min="18" max="18" width="9.42592592592593" customWidth="1"/>
    <col min="19" max="19" width="15.8796296296296" customWidth="1"/>
    <col min="20" max="20" width="15.1296296296296" customWidth="1"/>
    <col min="21" max="21" width="7.25" customWidth="1"/>
    <col min="22" max="22" width="6.67592592592593" customWidth="1"/>
    <col min="23" max="23" width="7.25" customWidth="1"/>
    <col min="24" max="24" width="6.53703703703704" customWidth="1"/>
  </cols>
  <sheetData>
    <row r="1" customHeight="1" spans="1:24">
      <c r="A1" s="147"/>
      <c r="B1" s="132"/>
      <c r="C1" s="132"/>
      <c r="D1" s="132"/>
      <c r="E1" s="132"/>
      <c r="F1" s="132"/>
      <c r="G1" s="132"/>
      <c r="H1" s="132"/>
      <c r="I1" s="132"/>
      <c r="J1" s="132"/>
      <c r="K1" s="132"/>
      <c r="L1" s="132"/>
      <c r="M1" s="132"/>
      <c r="N1" s="132"/>
      <c r="O1" s="132"/>
      <c r="P1" s="132"/>
      <c r="Q1" s="132"/>
      <c r="R1" s="132"/>
      <c r="S1" s="132"/>
      <c r="T1" s="132"/>
      <c r="U1" s="132"/>
      <c r="V1" s="132"/>
      <c r="W1" s="132"/>
      <c r="X1" s="132"/>
    </row>
    <row r="2" ht="16.9" customHeight="1" spans="1:24">
      <c r="A2" s="133"/>
      <c r="B2" s="133"/>
      <c r="C2" s="133"/>
      <c r="D2" s="133"/>
      <c r="E2" s="133"/>
      <c r="F2" s="133"/>
      <c r="G2" s="133"/>
      <c r="H2" s="133"/>
      <c r="I2" s="133"/>
      <c r="J2" s="133"/>
      <c r="K2" s="133"/>
      <c r="L2" s="133"/>
      <c r="M2" s="133"/>
      <c r="N2" s="133"/>
      <c r="O2" s="133"/>
      <c r="P2" s="133"/>
      <c r="Q2" s="133"/>
      <c r="R2" s="133"/>
      <c r="S2" s="133"/>
      <c r="T2" s="133"/>
      <c r="U2" s="133"/>
      <c r="V2" s="133"/>
      <c r="W2" s="145" t="s">
        <v>119</v>
      </c>
      <c r="X2" s="145"/>
    </row>
    <row r="3" ht="34.15" customHeight="1" spans="1:24">
      <c r="A3" s="134" t="s">
        <v>120</v>
      </c>
      <c r="B3" s="134"/>
      <c r="C3" s="134"/>
      <c r="D3" s="135"/>
      <c r="E3" s="135"/>
      <c r="F3" s="135"/>
      <c r="G3" s="135"/>
      <c r="H3" s="135"/>
      <c r="I3" s="135"/>
      <c r="J3" s="135"/>
      <c r="K3" s="135"/>
      <c r="L3" s="135"/>
      <c r="M3" s="135"/>
      <c r="N3" s="135"/>
      <c r="O3" s="135"/>
      <c r="P3" s="135"/>
      <c r="Q3" s="135"/>
      <c r="R3" s="135"/>
      <c r="S3" s="135"/>
      <c r="T3" s="135"/>
      <c r="U3" s="135"/>
      <c r="V3" s="135"/>
      <c r="W3" s="135"/>
      <c r="X3" s="135"/>
    </row>
    <row r="4" ht="24" customHeight="1" spans="1:24">
      <c r="A4" s="136" t="s">
        <v>2</v>
      </c>
      <c r="B4" s="136"/>
      <c r="C4" s="136"/>
      <c r="D4" s="137"/>
      <c r="E4" s="137"/>
      <c r="F4" s="137"/>
      <c r="G4" s="137"/>
      <c r="H4" s="137"/>
      <c r="I4" s="137"/>
      <c r="J4" s="137"/>
      <c r="K4" s="137"/>
      <c r="L4" s="137"/>
      <c r="M4" s="137"/>
      <c r="N4" s="137"/>
      <c r="O4" s="137"/>
      <c r="P4" s="137"/>
      <c r="Q4" s="137"/>
      <c r="R4" s="137"/>
      <c r="S4" s="137"/>
      <c r="T4" s="137"/>
      <c r="U4" s="137"/>
      <c r="V4" s="137"/>
      <c r="W4" s="146" t="str">
        <f>"单位:"&amp;"元"</f>
        <v>单位:元</v>
      </c>
      <c r="X4" s="146"/>
    </row>
    <row r="5" customHeight="1" spans="1:24">
      <c r="A5" s="148" t="s">
        <v>121</v>
      </c>
      <c r="B5" s="148" t="s">
        <v>122</v>
      </c>
      <c r="C5" s="148" t="s">
        <v>123</v>
      </c>
      <c r="D5" s="148" t="s">
        <v>124</v>
      </c>
      <c r="E5" s="148" t="s">
        <v>125</v>
      </c>
      <c r="F5" s="148" t="s">
        <v>126</v>
      </c>
      <c r="G5" s="148" t="s">
        <v>127</v>
      </c>
      <c r="H5" s="148" t="s">
        <v>128</v>
      </c>
      <c r="I5" s="148"/>
      <c r="J5" s="148"/>
      <c r="K5" s="148"/>
      <c r="L5" s="148"/>
      <c r="M5" s="148"/>
      <c r="N5" s="148"/>
      <c r="O5" s="148"/>
      <c r="P5" s="148"/>
      <c r="Q5" s="148"/>
      <c r="R5" s="148"/>
      <c r="S5" s="148"/>
      <c r="T5" s="148"/>
      <c r="U5" s="148"/>
      <c r="V5" s="148"/>
      <c r="W5" s="148"/>
      <c r="X5" s="148"/>
    </row>
    <row r="6" ht="21" customHeight="1" spans="1:24">
      <c r="A6" s="149"/>
      <c r="B6" s="148"/>
      <c r="C6" s="148"/>
      <c r="D6" s="148"/>
      <c r="E6" s="148"/>
      <c r="F6" s="148"/>
      <c r="G6" s="148"/>
      <c r="H6" s="139" t="s">
        <v>129</v>
      </c>
      <c r="I6" s="139" t="s">
        <v>130</v>
      </c>
      <c r="J6" s="139"/>
      <c r="K6" s="139"/>
      <c r="L6" s="139"/>
      <c r="M6" s="139"/>
      <c r="N6" s="139"/>
      <c r="O6" s="139" t="s">
        <v>131</v>
      </c>
      <c r="P6" s="139"/>
      <c r="Q6" s="139"/>
      <c r="R6" s="139" t="s">
        <v>34</v>
      </c>
      <c r="S6" s="139" t="s">
        <v>35</v>
      </c>
      <c r="T6" s="139"/>
      <c r="U6" s="139"/>
      <c r="V6" s="139"/>
      <c r="W6" s="139"/>
      <c r="X6" s="139"/>
    </row>
    <row r="7" ht="99" customHeight="1" spans="1:24">
      <c r="A7" s="149"/>
      <c r="B7" s="148"/>
      <c r="C7" s="148"/>
      <c r="D7" s="148"/>
      <c r="E7" s="148"/>
      <c r="F7" s="148"/>
      <c r="G7" s="148"/>
      <c r="H7" s="139"/>
      <c r="I7" s="139" t="s">
        <v>132</v>
      </c>
      <c r="J7" s="139"/>
      <c r="K7" s="139" t="s">
        <v>133</v>
      </c>
      <c r="L7" s="139" t="s">
        <v>134</v>
      </c>
      <c r="M7" s="139" t="s">
        <v>135</v>
      </c>
      <c r="N7" s="139" t="s">
        <v>136</v>
      </c>
      <c r="O7" s="139" t="s">
        <v>31</v>
      </c>
      <c r="P7" s="139" t="s">
        <v>32</v>
      </c>
      <c r="Q7" s="139" t="s">
        <v>33</v>
      </c>
      <c r="R7" s="139"/>
      <c r="S7" s="139" t="s">
        <v>30</v>
      </c>
      <c r="T7" s="139" t="s">
        <v>36</v>
      </c>
      <c r="U7" s="139" t="s">
        <v>37</v>
      </c>
      <c r="V7" s="139" t="s">
        <v>38</v>
      </c>
      <c r="W7" s="139" t="s">
        <v>39</v>
      </c>
      <c r="X7" s="139" t="s">
        <v>40</v>
      </c>
    </row>
    <row r="8" ht="41" customHeight="1" spans="1:24">
      <c r="A8" s="149"/>
      <c r="B8" s="148"/>
      <c r="C8" s="148"/>
      <c r="D8" s="148"/>
      <c r="E8" s="148"/>
      <c r="F8" s="148"/>
      <c r="G8" s="148"/>
      <c r="H8" s="139"/>
      <c r="I8" s="139" t="s">
        <v>30</v>
      </c>
      <c r="J8" s="139" t="s">
        <v>137</v>
      </c>
      <c r="K8" s="139"/>
      <c r="L8" s="139"/>
      <c r="M8" s="139"/>
      <c r="N8" s="139"/>
      <c r="O8" s="139"/>
      <c r="P8" s="139"/>
      <c r="Q8" s="139"/>
      <c r="R8" s="139"/>
      <c r="S8" s="139"/>
      <c r="T8" s="139"/>
      <c r="U8" s="139"/>
      <c r="V8" s="139"/>
      <c r="W8" s="139"/>
      <c r="X8" s="139"/>
    </row>
    <row r="9" ht="18.75" customHeight="1" spans="1:24">
      <c r="A9" s="140" t="s">
        <v>138</v>
      </c>
      <c r="B9" s="140" t="s">
        <v>139</v>
      </c>
      <c r="C9" s="140" t="s">
        <v>140</v>
      </c>
      <c r="D9" s="140" t="s">
        <v>141</v>
      </c>
      <c r="E9" s="140" t="s">
        <v>142</v>
      </c>
      <c r="F9" s="140" t="s">
        <v>143</v>
      </c>
      <c r="G9" s="140" t="s">
        <v>144</v>
      </c>
      <c r="H9" s="140" t="s">
        <v>145</v>
      </c>
      <c r="I9" s="140" t="s">
        <v>146</v>
      </c>
      <c r="J9" s="140" t="s">
        <v>147</v>
      </c>
      <c r="K9" s="140" t="s">
        <v>148</v>
      </c>
      <c r="L9" s="140" t="s">
        <v>149</v>
      </c>
      <c r="M9" s="140" t="s">
        <v>150</v>
      </c>
      <c r="N9" s="140" t="s">
        <v>151</v>
      </c>
      <c r="O9" s="140" t="s">
        <v>152</v>
      </c>
      <c r="P9" s="140" t="s">
        <v>153</v>
      </c>
      <c r="Q9" s="140" t="s">
        <v>154</v>
      </c>
      <c r="R9" s="140" t="s">
        <v>155</v>
      </c>
      <c r="S9" s="140" t="s">
        <v>156</v>
      </c>
      <c r="T9" s="140" t="s">
        <v>157</v>
      </c>
      <c r="U9" s="140" t="s">
        <v>158</v>
      </c>
      <c r="V9" s="140" t="s">
        <v>159</v>
      </c>
      <c r="W9" s="140" t="s">
        <v>160</v>
      </c>
      <c r="X9" s="140" t="s">
        <v>161</v>
      </c>
    </row>
    <row r="10" ht="33.4" customHeight="1" spans="1:24">
      <c r="A10" s="141" t="s">
        <v>42</v>
      </c>
      <c r="B10" s="141"/>
      <c r="C10" s="141"/>
      <c r="D10" s="141"/>
      <c r="E10" s="141"/>
      <c r="F10" s="141"/>
      <c r="G10" s="141"/>
      <c r="H10" s="144">
        <v>319149113</v>
      </c>
      <c r="I10" s="144">
        <v>51069113</v>
      </c>
      <c r="K10" s="144">
        <v>51069113</v>
      </c>
      <c r="L10" s="144"/>
      <c r="M10" s="144"/>
      <c r="N10" s="144"/>
      <c r="O10" s="144"/>
      <c r="P10" s="144"/>
      <c r="Q10" s="144"/>
      <c r="R10" s="144"/>
      <c r="S10" s="144">
        <v>268080000</v>
      </c>
      <c r="T10" s="144">
        <v>268080000</v>
      </c>
      <c r="U10" s="144"/>
      <c r="V10" s="144"/>
      <c r="W10" s="144"/>
      <c r="X10" s="144"/>
    </row>
    <row r="11" ht="33.4" customHeight="1" spans="1:24">
      <c r="A11" s="141"/>
      <c r="B11" s="142" t="s">
        <v>162</v>
      </c>
      <c r="C11" s="142" t="s">
        <v>163</v>
      </c>
      <c r="D11" s="143"/>
      <c r="E11" s="143"/>
      <c r="F11" s="143"/>
      <c r="G11" s="143"/>
      <c r="H11" s="144">
        <v>4580000</v>
      </c>
      <c r="I11" s="144"/>
      <c r="K11" s="144"/>
      <c r="L11" s="144"/>
      <c r="M11" s="144"/>
      <c r="N11" s="144"/>
      <c r="O11" s="144"/>
      <c r="P11" s="144"/>
      <c r="Q11" s="144"/>
      <c r="R11" s="144"/>
      <c r="S11" s="144">
        <v>4580000</v>
      </c>
      <c r="T11" s="144">
        <v>4580000</v>
      </c>
      <c r="U11" s="144"/>
      <c r="V11" s="144"/>
      <c r="W11" s="144"/>
      <c r="X11" s="144"/>
    </row>
    <row r="12" ht="33.4" customHeight="1" spans="1:24">
      <c r="A12" s="141"/>
      <c r="B12" s="141"/>
      <c r="C12" s="141"/>
      <c r="D12" s="142" t="s">
        <v>59</v>
      </c>
      <c r="E12" s="142" t="s">
        <v>60</v>
      </c>
      <c r="F12" s="142" t="s">
        <v>164</v>
      </c>
      <c r="G12" s="142" t="s">
        <v>165</v>
      </c>
      <c r="H12" s="144">
        <v>60000</v>
      </c>
      <c r="I12" s="144"/>
      <c r="K12" s="144"/>
      <c r="L12" s="144"/>
      <c r="M12" s="144"/>
      <c r="N12" s="144"/>
      <c r="O12" s="144"/>
      <c r="P12" s="144"/>
      <c r="Q12" s="144"/>
      <c r="R12" s="144"/>
      <c r="S12" s="144">
        <v>60000</v>
      </c>
      <c r="T12" s="144">
        <v>60000</v>
      </c>
      <c r="U12" s="144"/>
      <c r="V12" s="144"/>
      <c r="W12" s="144"/>
      <c r="X12" s="144"/>
    </row>
    <row r="13" ht="33.4" customHeight="1" spans="1:24">
      <c r="A13" s="143"/>
      <c r="B13" s="143"/>
      <c r="C13" s="143"/>
      <c r="D13" s="142" t="s">
        <v>59</v>
      </c>
      <c r="E13" s="142" t="s">
        <v>60</v>
      </c>
      <c r="F13" s="142" t="s">
        <v>166</v>
      </c>
      <c r="G13" s="142" t="s">
        <v>167</v>
      </c>
      <c r="H13" s="144">
        <v>1500000</v>
      </c>
      <c r="I13" s="144"/>
      <c r="J13" s="143"/>
      <c r="K13" s="144"/>
      <c r="L13" s="143"/>
      <c r="M13" s="143"/>
      <c r="N13" s="143"/>
      <c r="O13" s="143"/>
      <c r="P13" s="143"/>
      <c r="Q13" s="143"/>
      <c r="R13" s="144"/>
      <c r="S13" s="144">
        <v>1500000</v>
      </c>
      <c r="T13" s="144">
        <v>1500000</v>
      </c>
      <c r="U13" s="144"/>
      <c r="V13" s="144"/>
      <c r="W13" s="144"/>
      <c r="X13" s="144"/>
    </row>
    <row r="14" ht="33.4" customHeight="1" spans="1:24">
      <c r="A14" s="143"/>
      <c r="B14" s="143"/>
      <c r="C14" s="143"/>
      <c r="D14" s="142" t="s">
        <v>59</v>
      </c>
      <c r="E14" s="142" t="s">
        <v>60</v>
      </c>
      <c r="F14" s="142" t="s">
        <v>168</v>
      </c>
      <c r="G14" s="142" t="s">
        <v>169</v>
      </c>
      <c r="H14" s="144">
        <v>1200000</v>
      </c>
      <c r="I14" s="144"/>
      <c r="J14" s="143"/>
      <c r="K14" s="144"/>
      <c r="L14" s="143"/>
      <c r="M14" s="143"/>
      <c r="N14" s="143"/>
      <c r="O14" s="143"/>
      <c r="P14" s="143"/>
      <c r="Q14" s="143"/>
      <c r="R14" s="144"/>
      <c r="S14" s="144">
        <v>1200000</v>
      </c>
      <c r="T14" s="144">
        <v>1200000</v>
      </c>
      <c r="U14" s="144"/>
      <c r="V14" s="144"/>
      <c r="W14" s="144"/>
      <c r="X14" s="144"/>
    </row>
    <row r="15" ht="33.4" customHeight="1" spans="1:24">
      <c r="A15" s="143"/>
      <c r="B15" s="143"/>
      <c r="C15" s="143"/>
      <c r="D15" s="142" t="s">
        <v>69</v>
      </c>
      <c r="E15" s="142" t="s">
        <v>70</v>
      </c>
      <c r="F15" s="142" t="s">
        <v>170</v>
      </c>
      <c r="G15" s="142" t="s">
        <v>171</v>
      </c>
      <c r="H15" s="144">
        <v>20000</v>
      </c>
      <c r="I15" s="144"/>
      <c r="J15" s="143"/>
      <c r="K15" s="144"/>
      <c r="L15" s="143"/>
      <c r="M15" s="143"/>
      <c r="N15" s="143"/>
      <c r="O15" s="143"/>
      <c r="P15" s="143"/>
      <c r="Q15" s="143"/>
      <c r="R15" s="144"/>
      <c r="S15" s="144">
        <v>20000</v>
      </c>
      <c r="T15" s="144">
        <v>20000</v>
      </c>
      <c r="U15" s="144"/>
      <c r="V15" s="144"/>
      <c r="W15" s="144"/>
      <c r="X15" s="144"/>
    </row>
    <row r="16" ht="33.4" customHeight="1" spans="1:24">
      <c r="A16" s="143"/>
      <c r="B16" s="143"/>
      <c r="C16" s="143"/>
      <c r="D16" s="142" t="s">
        <v>75</v>
      </c>
      <c r="E16" s="142" t="s">
        <v>76</v>
      </c>
      <c r="F16" s="142" t="s">
        <v>172</v>
      </c>
      <c r="G16" s="142" t="s">
        <v>173</v>
      </c>
      <c r="H16" s="144">
        <v>700000</v>
      </c>
      <c r="I16" s="144"/>
      <c r="J16" s="143"/>
      <c r="K16" s="144"/>
      <c r="L16" s="143"/>
      <c r="M16" s="143"/>
      <c r="N16" s="143"/>
      <c r="O16" s="143"/>
      <c r="P16" s="143"/>
      <c r="Q16" s="143"/>
      <c r="R16" s="144"/>
      <c r="S16" s="144">
        <v>700000</v>
      </c>
      <c r="T16" s="144">
        <v>700000</v>
      </c>
      <c r="U16" s="144"/>
      <c r="V16" s="144"/>
      <c r="W16" s="144"/>
      <c r="X16" s="144"/>
    </row>
    <row r="17" ht="33.4" customHeight="1" spans="1:24">
      <c r="A17" s="143"/>
      <c r="B17" s="143"/>
      <c r="C17" s="143"/>
      <c r="D17" s="142" t="s">
        <v>75</v>
      </c>
      <c r="E17" s="142" t="s">
        <v>76</v>
      </c>
      <c r="F17" s="142" t="s">
        <v>174</v>
      </c>
      <c r="G17" s="142" t="s">
        <v>175</v>
      </c>
      <c r="H17" s="144">
        <v>100000</v>
      </c>
      <c r="I17" s="144"/>
      <c r="J17" s="143"/>
      <c r="K17" s="144"/>
      <c r="L17" s="143"/>
      <c r="M17" s="143"/>
      <c r="N17" s="143"/>
      <c r="O17" s="143"/>
      <c r="P17" s="143"/>
      <c r="Q17" s="143"/>
      <c r="R17" s="144"/>
      <c r="S17" s="144">
        <v>100000</v>
      </c>
      <c r="T17" s="144">
        <v>100000</v>
      </c>
      <c r="U17" s="144"/>
      <c r="V17" s="144"/>
      <c r="W17" s="144"/>
      <c r="X17" s="144"/>
    </row>
    <row r="18" ht="33.4" customHeight="1" spans="1:24">
      <c r="A18" s="143"/>
      <c r="B18" s="143"/>
      <c r="C18" s="143"/>
      <c r="D18" s="142" t="s">
        <v>79</v>
      </c>
      <c r="E18" s="142" t="s">
        <v>80</v>
      </c>
      <c r="F18" s="142" t="s">
        <v>176</v>
      </c>
      <c r="G18" s="142" t="s">
        <v>177</v>
      </c>
      <c r="H18" s="144">
        <v>1000000</v>
      </c>
      <c r="I18" s="144"/>
      <c r="J18" s="143"/>
      <c r="K18" s="144"/>
      <c r="L18" s="143"/>
      <c r="M18" s="143"/>
      <c r="N18" s="143"/>
      <c r="O18" s="143"/>
      <c r="P18" s="143"/>
      <c r="Q18" s="143"/>
      <c r="R18" s="144"/>
      <c r="S18" s="144">
        <v>1000000</v>
      </c>
      <c r="T18" s="144">
        <v>1000000</v>
      </c>
      <c r="U18" s="144"/>
      <c r="V18" s="144"/>
      <c r="W18" s="144"/>
      <c r="X18" s="144"/>
    </row>
    <row r="19" ht="33.4" customHeight="1" spans="1:24">
      <c r="A19" s="143"/>
      <c r="B19" s="142" t="s">
        <v>178</v>
      </c>
      <c r="C19" s="142" t="s">
        <v>179</v>
      </c>
      <c r="D19" s="143"/>
      <c r="E19" s="143"/>
      <c r="F19" s="143"/>
      <c r="G19" s="143"/>
      <c r="H19" s="144">
        <v>91800000</v>
      </c>
      <c r="I19" s="144"/>
      <c r="J19" s="143"/>
      <c r="K19" s="144"/>
      <c r="L19" s="143"/>
      <c r="M19" s="143"/>
      <c r="N19" s="143"/>
      <c r="O19" s="143"/>
      <c r="P19" s="143"/>
      <c r="Q19" s="143"/>
      <c r="R19" s="144"/>
      <c r="S19" s="144">
        <v>91800000</v>
      </c>
      <c r="T19" s="144">
        <v>91800000</v>
      </c>
      <c r="U19" s="144"/>
      <c r="V19" s="144"/>
      <c r="W19" s="144"/>
      <c r="X19" s="144"/>
    </row>
    <row r="20" ht="33.4" customHeight="1" spans="1:24">
      <c r="A20" s="143"/>
      <c r="B20" s="143"/>
      <c r="C20" s="143"/>
      <c r="D20" s="142" t="s">
        <v>75</v>
      </c>
      <c r="E20" s="142" t="s">
        <v>76</v>
      </c>
      <c r="F20" s="142" t="s">
        <v>180</v>
      </c>
      <c r="G20" s="142" t="s">
        <v>181</v>
      </c>
      <c r="H20" s="144">
        <v>2000000</v>
      </c>
      <c r="I20" s="144"/>
      <c r="J20" s="143"/>
      <c r="K20" s="144"/>
      <c r="L20" s="143"/>
      <c r="M20" s="143"/>
      <c r="N20" s="143"/>
      <c r="O20" s="143"/>
      <c r="P20" s="143"/>
      <c r="Q20" s="143"/>
      <c r="R20" s="144"/>
      <c r="S20" s="144">
        <v>2000000</v>
      </c>
      <c r="T20" s="144">
        <v>2000000</v>
      </c>
      <c r="U20" s="144"/>
      <c r="V20" s="144"/>
      <c r="W20" s="144"/>
      <c r="X20" s="144"/>
    </row>
    <row r="21" ht="33.4" customHeight="1" spans="1:24">
      <c r="A21" s="143"/>
      <c r="B21" s="143"/>
      <c r="C21" s="143"/>
      <c r="D21" s="142" t="s">
        <v>75</v>
      </c>
      <c r="E21" s="142" t="s">
        <v>76</v>
      </c>
      <c r="F21" s="142" t="s">
        <v>182</v>
      </c>
      <c r="G21" s="142" t="s">
        <v>183</v>
      </c>
      <c r="H21" s="144">
        <v>8500000</v>
      </c>
      <c r="I21" s="144"/>
      <c r="J21" s="143"/>
      <c r="K21" s="144"/>
      <c r="L21" s="143"/>
      <c r="M21" s="143"/>
      <c r="N21" s="143"/>
      <c r="O21" s="143"/>
      <c r="P21" s="143"/>
      <c r="Q21" s="143"/>
      <c r="R21" s="144"/>
      <c r="S21" s="144">
        <v>8500000</v>
      </c>
      <c r="T21" s="144">
        <v>8500000</v>
      </c>
      <c r="U21" s="144"/>
      <c r="V21" s="144"/>
      <c r="W21" s="144"/>
      <c r="X21" s="144"/>
    </row>
    <row r="22" ht="33.4" customHeight="1" spans="1:24">
      <c r="A22" s="143"/>
      <c r="B22" s="143"/>
      <c r="C22" s="143"/>
      <c r="D22" s="142" t="s">
        <v>75</v>
      </c>
      <c r="E22" s="142" t="s">
        <v>76</v>
      </c>
      <c r="F22" s="142" t="s">
        <v>184</v>
      </c>
      <c r="G22" s="142" t="s">
        <v>185</v>
      </c>
      <c r="H22" s="144">
        <v>81300000</v>
      </c>
      <c r="I22" s="144"/>
      <c r="J22" s="143"/>
      <c r="K22" s="144"/>
      <c r="L22" s="143"/>
      <c r="M22" s="143"/>
      <c r="N22" s="143"/>
      <c r="O22" s="143"/>
      <c r="P22" s="143"/>
      <c r="Q22" s="143"/>
      <c r="R22" s="144"/>
      <c r="S22" s="144">
        <v>81300000</v>
      </c>
      <c r="T22" s="144">
        <v>81300000</v>
      </c>
      <c r="U22" s="144"/>
      <c r="V22" s="144"/>
      <c r="W22" s="144"/>
      <c r="X22" s="144"/>
    </row>
    <row r="23" ht="33.4" customHeight="1" spans="1:24">
      <c r="A23" s="143"/>
      <c r="B23" s="142" t="s">
        <v>186</v>
      </c>
      <c r="C23" s="142" t="s">
        <v>187</v>
      </c>
      <c r="D23" s="143"/>
      <c r="E23" s="143"/>
      <c r="F23" s="143"/>
      <c r="G23" s="143"/>
      <c r="H23" s="144">
        <v>17748400</v>
      </c>
      <c r="I23" s="144">
        <v>17748400</v>
      </c>
      <c r="J23" s="143"/>
      <c r="K23" s="144">
        <v>17748400</v>
      </c>
      <c r="L23" s="143"/>
      <c r="M23" s="143"/>
      <c r="N23" s="143"/>
      <c r="O23" s="143"/>
      <c r="P23" s="143"/>
      <c r="Q23" s="143"/>
      <c r="R23" s="144"/>
      <c r="S23" s="144"/>
      <c r="T23" s="144"/>
      <c r="U23" s="144"/>
      <c r="V23" s="144"/>
      <c r="W23" s="144"/>
      <c r="X23" s="144"/>
    </row>
    <row r="24" ht="33.4" customHeight="1" spans="1:24">
      <c r="A24" s="143"/>
      <c r="B24" s="143"/>
      <c r="C24" s="143"/>
      <c r="D24" s="142" t="s">
        <v>59</v>
      </c>
      <c r="E24" s="142" t="s">
        <v>60</v>
      </c>
      <c r="F24" s="142" t="s">
        <v>164</v>
      </c>
      <c r="G24" s="142" t="s">
        <v>165</v>
      </c>
      <c r="H24" s="144">
        <v>887400</v>
      </c>
      <c r="I24" s="144">
        <v>887400</v>
      </c>
      <c r="J24" s="143"/>
      <c r="K24" s="144">
        <v>887400</v>
      </c>
      <c r="L24" s="143"/>
      <c r="M24" s="143"/>
      <c r="N24" s="143"/>
      <c r="O24" s="143"/>
      <c r="P24" s="143"/>
      <c r="Q24" s="143"/>
      <c r="R24" s="144"/>
      <c r="S24" s="144"/>
      <c r="T24" s="144"/>
      <c r="U24" s="144"/>
      <c r="V24" s="144"/>
      <c r="W24" s="144"/>
      <c r="X24" s="144"/>
    </row>
    <row r="25" ht="33.4" customHeight="1" spans="1:24">
      <c r="A25" s="143"/>
      <c r="B25" s="143"/>
      <c r="C25" s="143"/>
      <c r="D25" s="142" t="s">
        <v>59</v>
      </c>
      <c r="E25" s="142" t="s">
        <v>60</v>
      </c>
      <c r="F25" s="142" t="s">
        <v>172</v>
      </c>
      <c r="G25" s="142" t="s">
        <v>173</v>
      </c>
      <c r="H25" s="144">
        <v>38300</v>
      </c>
      <c r="I25" s="144">
        <v>38300</v>
      </c>
      <c r="J25" s="143"/>
      <c r="K25" s="144">
        <v>38300</v>
      </c>
      <c r="L25" s="143"/>
      <c r="M25" s="143"/>
      <c r="N25" s="143"/>
      <c r="O25" s="143"/>
      <c r="P25" s="143"/>
      <c r="Q25" s="143"/>
      <c r="R25" s="144"/>
      <c r="S25" s="144"/>
      <c r="T25" s="144"/>
      <c r="U25" s="144"/>
      <c r="V25" s="144"/>
      <c r="W25" s="144"/>
      <c r="X25" s="144"/>
    </row>
    <row r="26" ht="33.4" customHeight="1" spans="1:24">
      <c r="A26" s="143"/>
      <c r="B26" s="143"/>
      <c r="C26" s="143"/>
      <c r="D26" s="142" t="s">
        <v>59</v>
      </c>
      <c r="E26" s="142" t="s">
        <v>60</v>
      </c>
      <c r="F26" s="142" t="s">
        <v>166</v>
      </c>
      <c r="G26" s="142" t="s">
        <v>167</v>
      </c>
      <c r="H26" s="144">
        <v>16822700</v>
      </c>
      <c r="I26" s="144">
        <v>16822700</v>
      </c>
      <c r="J26" s="143"/>
      <c r="K26" s="144">
        <v>16822700</v>
      </c>
      <c r="L26" s="143"/>
      <c r="M26" s="143"/>
      <c r="N26" s="143"/>
      <c r="O26" s="143"/>
      <c r="P26" s="143"/>
      <c r="Q26" s="143"/>
      <c r="R26" s="144"/>
      <c r="S26" s="144"/>
      <c r="T26" s="144"/>
      <c r="U26" s="144"/>
      <c r="V26" s="144"/>
      <c r="W26" s="144"/>
      <c r="X26" s="144"/>
    </row>
    <row r="27" ht="33.4" customHeight="1" spans="1:24">
      <c r="A27" s="143"/>
      <c r="B27" s="142" t="s">
        <v>188</v>
      </c>
      <c r="C27" s="142" t="s">
        <v>189</v>
      </c>
      <c r="D27" s="143"/>
      <c r="E27" s="143"/>
      <c r="F27" s="143"/>
      <c r="G27" s="143"/>
      <c r="H27" s="144">
        <v>150000000</v>
      </c>
      <c r="I27" s="144"/>
      <c r="J27" s="143"/>
      <c r="K27" s="144"/>
      <c r="L27" s="143"/>
      <c r="M27" s="143"/>
      <c r="N27" s="143"/>
      <c r="O27" s="143"/>
      <c r="P27" s="143"/>
      <c r="Q27" s="143"/>
      <c r="R27" s="144"/>
      <c r="S27" s="144">
        <v>150000000</v>
      </c>
      <c r="T27" s="144">
        <v>150000000</v>
      </c>
      <c r="U27" s="144"/>
      <c r="V27" s="144"/>
      <c r="W27" s="144"/>
      <c r="X27" s="144"/>
    </row>
    <row r="28" ht="33.4" customHeight="1" spans="1:24">
      <c r="A28" s="143"/>
      <c r="B28" s="143"/>
      <c r="C28" s="143"/>
      <c r="D28" s="142" t="s">
        <v>75</v>
      </c>
      <c r="E28" s="142" t="s">
        <v>76</v>
      </c>
      <c r="F28" s="142" t="s">
        <v>190</v>
      </c>
      <c r="G28" s="142" t="s">
        <v>191</v>
      </c>
      <c r="H28" s="144">
        <v>150000000</v>
      </c>
      <c r="I28" s="144"/>
      <c r="J28" s="143"/>
      <c r="K28" s="144"/>
      <c r="L28" s="143"/>
      <c r="M28" s="143"/>
      <c r="N28" s="143"/>
      <c r="O28" s="143"/>
      <c r="P28" s="143"/>
      <c r="Q28" s="143"/>
      <c r="R28" s="144"/>
      <c r="S28" s="144">
        <v>150000000</v>
      </c>
      <c r="T28" s="144">
        <v>150000000</v>
      </c>
      <c r="U28" s="144"/>
      <c r="V28" s="144"/>
      <c r="W28" s="144"/>
      <c r="X28" s="144"/>
    </row>
    <row r="29" ht="33.4" customHeight="1" spans="1:24">
      <c r="A29" s="143"/>
      <c r="B29" s="142" t="s">
        <v>192</v>
      </c>
      <c r="C29" s="142" t="s">
        <v>193</v>
      </c>
      <c r="D29" s="143"/>
      <c r="E29" s="143"/>
      <c r="F29" s="143"/>
      <c r="G29" s="143"/>
      <c r="H29" s="144">
        <v>9478500</v>
      </c>
      <c r="I29" s="144">
        <v>9478500</v>
      </c>
      <c r="J29" s="143"/>
      <c r="K29" s="144">
        <v>9478500</v>
      </c>
      <c r="L29" s="143"/>
      <c r="M29" s="143"/>
      <c r="N29" s="143"/>
      <c r="O29" s="143"/>
      <c r="P29" s="143"/>
      <c r="Q29" s="143"/>
      <c r="R29" s="144"/>
      <c r="S29" s="144"/>
      <c r="T29" s="144"/>
      <c r="U29" s="144"/>
      <c r="V29" s="144"/>
      <c r="W29" s="144"/>
      <c r="X29" s="144"/>
    </row>
    <row r="30" ht="33.4" customHeight="1" spans="1:24">
      <c r="A30" s="143"/>
      <c r="B30" s="143"/>
      <c r="C30" s="143"/>
      <c r="D30" s="142" t="s">
        <v>61</v>
      </c>
      <c r="E30" s="142" t="s">
        <v>62</v>
      </c>
      <c r="F30" s="142" t="s">
        <v>194</v>
      </c>
      <c r="G30" s="142" t="s">
        <v>195</v>
      </c>
      <c r="H30" s="144">
        <v>5076800</v>
      </c>
      <c r="I30" s="144">
        <v>5076800</v>
      </c>
      <c r="J30" s="143"/>
      <c r="K30" s="144">
        <v>5076800</v>
      </c>
      <c r="L30" s="143"/>
      <c r="M30" s="143"/>
      <c r="N30" s="143"/>
      <c r="O30" s="143"/>
      <c r="P30" s="143"/>
      <c r="Q30" s="143"/>
      <c r="R30" s="144"/>
      <c r="S30" s="144"/>
      <c r="T30" s="144"/>
      <c r="U30" s="144"/>
      <c r="V30" s="144"/>
      <c r="W30" s="144"/>
      <c r="X30" s="144"/>
    </row>
    <row r="31" ht="33.4" customHeight="1" spans="1:24">
      <c r="A31" s="143"/>
      <c r="B31" s="143"/>
      <c r="C31" s="143"/>
      <c r="D31" s="142" t="s">
        <v>63</v>
      </c>
      <c r="E31" s="142" t="s">
        <v>64</v>
      </c>
      <c r="F31" s="142" t="s">
        <v>196</v>
      </c>
      <c r="G31" s="142" t="s">
        <v>197</v>
      </c>
      <c r="H31" s="144">
        <v>2538400</v>
      </c>
      <c r="I31" s="144">
        <v>2538400</v>
      </c>
      <c r="J31" s="143"/>
      <c r="K31" s="144">
        <v>2538400</v>
      </c>
      <c r="L31" s="143"/>
      <c r="M31" s="143"/>
      <c r="N31" s="143"/>
      <c r="O31" s="143"/>
      <c r="P31" s="143"/>
      <c r="Q31" s="143"/>
      <c r="R31" s="144"/>
      <c r="S31" s="144"/>
      <c r="T31" s="144"/>
      <c r="U31" s="144"/>
      <c r="V31" s="144"/>
      <c r="W31" s="144"/>
      <c r="X31" s="144"/>
    </row>
    <row r="32" ht="33.4" customHeight="1" spans="1:24">
      <c r="A32" s="143"/>
      <c r="B32" s="143"/>
      <c r="C32" s="143"/>
      <c r="D32" s="142" t="s">
        <v>79</v>
      </c>
      <c r="E32" s="142" t="s">
        <v>80</v>
      </c>
      <c r="F32" s="142" t="s">
        <v>198</v>
      </c>
      <c r="G32" s="142" t="s">
        <v>199</v>
      </c>
      <c r="H32" s="144">
        <v>248700</v>
      </c>
      <c r="I32" s="144">
        <v>248700</v>
      </c>
      <c r="J32" s="143"/>
      <c r="K32" s="144">
        <v>248700</v>
      </c>
      <c r="L32" s="143"/>
      <c r="M32" s="143"/>
      <c r="N32" s="143"/>
      <c r="O32" s="143"/>
      <c r="P32" s="143"/>
      <c r="Q32" s="143"/>
      <c r="R32" s="144"/>
      <c r="S32" s="144"/>
      <c r="T32" s="144"/>
      <c r="U32" s="144"/>
      <c r="V32" s="144"/>
      <c r="W32" s="144"/>
      <c r="X32" s="144"/>
    </row>
    <row r="33" ht="33.4" customHeight="1" spans="1:24">
      <c r="A33" s="143"/>
      <c r="B33" s="143"/>
      <c r="C33" s="143"/>
      <c r="D33" s="142" t="s">
        <v>81</v>
      </c>
      <c r="E33" s="142" t="s">
        <v>82</v>
      </c>
      <c r="F33" s="142" t="s">
        <v>200</v>
      </c>
      <c r="G33" s="142" t="s">
        <v>201</v>
      </c>
      <c r="H33" s="144">
        <v>1614600</v>
      </c>
      <c r="I33" s="144">
        <v>1614600</v>
      </c>
      <c r="J33" s="143"/>
      <c r="K33" s="144">
        <v>1614600</v>
      </c>
      <c r="L33" s="143"/>
      <c r="M33" s="143"/>
      <c r="N33" s="143"/>
      <c r="O33" s="143"/>
      <c r="P33" s="143"/>
      <c r="Q33" s="143"/>
      <c r="R33" s="144"/>
      <c r="S33" s="144"/>
      <c r="T33" s="144"/>
      <c r="U33" s="144"/>
      <c r="V33" s="144"/>
      <c r="W33" s="144"/>
      <c r="X33" s="144"/>
    </row>
    <row r="34" ht="33.4" customHeight="1" spans="1:24">
      <c r="A34" s="143"/>
      <c r="B34" s="142" t="s">
        <v>202</v>
      </c>
      <c r="C34" s="142" t="s">
        <v>203</v>
      </c>
      <c r="D34" s="143"/>
      <c r="E34" s="143"/>
      <c r="F34" s="143"/>
      <c r="G34" s="143"/>
      <c r="H34" s="144">
        <v>11400000</v>
      </c>
      <c r="I34" s="144"/>
      <c r="J34" s="143"/>
      <c r="K34" s="144"/>
      <c r="L34" s="143"/>
      <c r="M34" s="143"/>
      <c r="N34" s="143"/>
      <c r="O34" s="143"/>
      <c r="P34" s="143"/>
      <c r="Q34" s="143"/>
      <c r="R34" s="144"/>
      <c r="S34" s="144">
        <v>11400000</v>
      </c>
      <c r="T34" s="144">
        <v>11400000</v>
      </c>
      <c r="U34" s="144"/>
      <c r="V34" s="144"/>
      <c r="W34" s="144"/>
      <c r="X34" s="144"/>
    </row>
    <row r="35" ht="33.4" customHeight="1" spans="1:24">
      <c r="A35" s="143"/>
      <c r="B35" s="143"/>
      <c r="C35" s="143"/>
      <c r="D35" s="142" t="s">
        <v>61</v>
      </c>
      <c r="E35" s="142" t="s">
        <v>62</v>
      </c>
      <c r="F35" s="142" t="s">
        <v>194</v>
      </c>
      <c r="G35" s="142" t="s">
        <v>195</v>
      </c>
      <c r="H35" s="144">
        <v>4500000</v>
      </c>
      <c r="I35" s="144"/>
      <c r="J35" s="143"/>
      <c r="K35" s="144"/>
      <c r="L35" s="143"/>
      <c r="M35" s="143"/>
      <c r="N35" s="143"/>
      <c r="O35" s="143"/>
      <c r="P35" s="143"/>
      <c r="Q35" s="143"/>
      <c r="R35" s="144"/>
      <c r="S35" s="144">
        <v>4500000</v>
      </c>
      <c r="T35" s="144">
        <v>4500000</v>
      </c>
      <c r="U35" s="144"/>
      <c r="V35" s="144"/>
      <c r="W35" s="144"/>
      <c r="X35" s="144"/>
    </row>
    <row r="36" ht="33.4" customHeight="1" spans="1:24">
      <c r="A36" s="143"/>
      <c r="B36" s="143"/>
      <c r="C36" s="143"/>
      <c r="D36" s="142" t="s">
        <v>79</v>
      </c>
      <c r="E36" s="142" t="s">
        <v>80</v>
      </c>
      <c r="F36" s="142" t="s">
        <v>198</v>
      </c>
      <c r="G36" s="142" t="s">
        <v>199</v>
      </c>
      <c r="H36" s="144">
        <v>4200000</v>
      </c>
      <c r="I36" s="144"/>
      <c r="J36" s="143"/>
      <c r="K36" s="144"/>
      <c r="L36" s="143"/>
      <c r="M36" s="143"/>
      <c r="N36" s="143"/>
      <c r="O36" s="143"/>
      <c r="P36" s="143"/>
      <c r="Q36" s="143"/>
      <c r="R36" s="144"/>
      <c r="S36" s="144">
        <v>4200000</v>
      </c>
      <c r="T36" s="144">
        <v>4200000</v>
      </c>
      <c r="U36" s="144"/>
      <c r="V36" s="144"/>
      <c r="W36" s="144"/>
      <c r="X36" s="144"/>
    </row>
    <row r="37" ht="33.4" customHeight="1" spans="1:24">
      <c r="A37" s="143"/>
      <c r="B37" s="143"/>
      <c r="C37" s="143"/>
      <c r="D37" s="142" t="s">
        <v>81</v>
      </c>
      <c r="E37" s="142" t="s">
        <v>82</v>
      </c>
      <c r="F37" s="142" t="s">
        <v>200</v>
      </c>
      <c r="G37" s="142" t="s">
        <v>201</v>
      </c>
      <c r="H37" s="144">
        <v>1300000</v>
      </c>
      <c r="I37" s="144"/>
      <c r="J37" s="143"/>
      <c r="K37" s="144"/>
      <c r="L37" s="143"/>
      <c r="M37" s="143"/>
      <c r="N37" s="143"/>
      <c r="O37" s="143"/>
      <c r="P37" s="143"/>
      <c r="Q37" s="143"/>
      <c r="R37" s="144"/>
      <c r="S37" s="144">
        <v>1300000</v>
      </c>
      <c r="T37" s="144">
        <v>1300000</v>
      </c>
      <c r="U37" s="144"/>
      <c r="V37" s="144"/>
      <c r="W37" s="144"/>
      <c r="X37" s="144"/>
    </row>
    <row r="38" ht="33.4" customHeight="1" spans="1:24">
      <c r="A38" s="143"/>
      <c r="B38" s="143"/>
      <c r="C38" s="143"/>
      <c r="D38" s="142" t="s">
        <v>83</v>
      </c>
      <c r="E38" s="142" t="s">
        <v>84</v>
      </c>
      <c r="F38" s="142" t="s">
        <v>204</v>
      </c>
      <c r="G38" s="142" t="s">
        <v>205</v>
      </c>
      <c r="H38" s="144">
        <v>1400000</v>
      </c>
      <c r="I38" s="144"/>
      <c r="J38" s="143"/>
      <c r="K38" s="144"/>
      <c r="L38" s="143"/>
      <c r="M38" s="143"/>
      <c r="N38" s="143"/>
      <c r="O38" s="143"/>
      <c r="P38" s="143"/>
      <c r="Q38" s="143"/>
      <c r="R38" s="144"/>
      <c r="S38" s="144">
        <v>1400000</v>
      </c>
      <c r="T38" s="144">
        <v>1400000</v>
      </c>
      <c r="U38" s="144"/>
      <c r="V38" s="144"/>
      <c r="W38" s="144"/>
      <c r="X38" s="144"/>
    </row>
    <row r="39" ht="33.4" customHeight="1" spans="1:24">
      <c r="A39" s="143"/>
      <c r="B39" s="142" t="s">
        <v>206</v>
      </c>
      <c r="C39" s="142" t="s">
        <v>207</v>
      </c>
      <c r="D39" s="143"/>
      <c r="E39" s="143"/>
      <c r="F39" s="143"/>
      <c r="G39" s="143"/>
      <c r="H39" s="144">
        <v>23051293</v>
      </c>
      <c r="I39" s="144">
        <v>23051293</v>
      </c>
      <c r="J39" s="143"/>
      <c r="K39" s="144">
        <v>23051293</v>
      </c>
      <c r="L39" s="143"/>
      <c r="M39" s="143"/>
      <c r="N39" s="143"/>
      <c r="O39" s="143"/>
      <c r="P39" s="143"/>
      <c r="Q39" s="143"/>
      <c r="R39" s="144"/>
      <c r="S39" s="144"/>
      <c r="T39" s="144"/>
      <c r="U39" s="144"/>
      <c r="V39" s="144"/>
      <c r="W39" s="144"/>
      <c r="X39" s="144"/>
    </row>
    <row r="40" ht="33.4" customHeight="1" spans="1:24">
      <c r="A40" s="143"/>
      <c r="B40" s="143"/>
      <c r="C40" s="143"/>
      <c r="D40" s="142" t="s">
        <v>75</v>
      </c>
      <c r="E40" s="142" t="s">
        <v>76</v>
      </c>
      <c r="F40" s="142" t="s">
        <v>180</v>
      </c>
      <c r="G40" s="142" t="s">
        <v>181</v>
      </c>
      <c r="H40" s="144">
        <v>23051293</v>
      </c>
      <c r="I40" s="144">
        <v>23051293</v>
      </c>
      <c r="J40" s="143"/>
      <c r="K40" s="144">
        <v>23051293</v>
      </c>
      <c r="L40" s="143"/>
      <c r="M40" s="143"/>
      <c r="N40" s="143"/>
      <c r="O40" s="143"/>
      <c r="P40" s="143"/>
      <c r="Q40" s="143"/>
      <c r="R40" s="144"/>
      <c r="S40" s="144"/>
      <c r="T40" s="144"/>
      <c r="U40" s="144"/>
      <c r="V40" s="144"/>
      <c r="W40" s="144"/>
      <c r="X40" s="144"/>
    </row>
    <row r="41" ht="33.4" customHeight="1" spans="1:24">
      <c r="A41" s="143"/>
      <c r="B41" s="142" t="s">
        <v>208</v>
      </c>
      <c r="C41" s="142" t="s">
        <v>209</v>
      </c>
      <c r="D41" s="143"/>
      <c r="E41" s="143"/>
      <c r="F41" s="143"/>
      <c r="G41" s="143"/>
      <c r="H41" s="144">
        <v>86760</v>
      </c>
      <c r="I41" s="144">
        <v>86760</v>
      </c>
      <c r="J41" s="143"/>
      <c r="K41" s="144">
        <v>86760</v>
      </c>
      <c r="L41" s="143"/>
      <c r="M41" s="143"/>
      <c r="N41" s="143"/>
      <c r="O41" s="143"/>
      <c r="P41" s="143"/>
      <c r="Q41" s="143"/>
      <c r="R41" s="144"/>
      <c r="S41" s="144"/>
      <c r="T41" s="144"/>
      <c r="U41" s="144"/>
      <c r="V41" s="144"/>
      <c r="W41" s="144"/>
      <c r="X41" s="144"/>
    </row>
    <row r="42" ht="33.4" customHeight="1" spans="1:24">
      <c r="A42" s="143"/>
      <c r="B42" s="143"/>
      <c r="C42" s="143"/>
      <c r="D42" s="142" t="s">
        <v>59</v>
      </c>
      <c r="E42" s="142" t="s">
        <v>60</v>
      </c>
      <c r="F42" s="142" t="s">
        <v>210</v>
      </c>
      <c r="G42" s="142" t="s">
        <v>211</v>
      </c>
      <c r="H42" s="144">
        <v>13800</v>
      </c>
      <c r="I42" s="144">
        <v>13800</v>
      </c>
      <c r="J42" s="143"/>
      <c r="K42" s="144">
        <v>13800</v>
      </c>
      <c r="L42" s="143"/>
      <c r="M42" s="143"/>
      <c r="N42" s="143"/>
      <c r="O42" s="143"/>
      <c r="P42" s="143"/>
      <c r="Q42" s="143"/>
      <c r="R42" s="144"/>
      <c r="S42" s="144"/>
      <c r="T42" s="144"/>
      <c r="U42" s="144"/>
      <c r="V42" s="144"/>
      <c r="W42" s="144"/>
      <c r="X42" s="144"/>
    </row>
    <row r="43" ht="33.4" customHeight="1" spans="1:24">
      <c r="A43" s="143"/>
      <c r="B43" s="143"/>
      <c r="C43" s="143"/>
      <c r="D43" s="142" t="s">
        <v>59</v>
      </c>
      <c r="E43" s="142" t="s">
        <v>60</v>
      </c>
      <c r="F43" s="142" t="s">
        <v>210</v>
      </c>
      <c r="G43" s="142" t="s">
        <v>211</v>
      </c>
      <c r="H43" s="144">
        <v>72960</v>
      </c>
      <c r="I43" s="144">
        <v>72960</v>
      </c>
      <c r="J43" s="143"/>
      <c r="K43" s="144">
        <v>72960</v>
      </c>
      <c r="L43" s="143"/>
      <c r="M43" s="143"/>
      <c r="N43" s="143"/>
      <c r="O43" s="143"/>
      <c r="P43" s="143"/>
      <c r="Q43" s="143"/>
      <c r="R43" s="144"/>
      <c r="S43" s="144"/>
      <c r="T43" s="144"/>
      <c r="U43" s="144"/>
      <c r="V43" s="144"/>
      <c r="W43" s="144"/>
      <c r="X43" s="144"/>
    </row>
    <row r="44" ht="33.4" customHeight="1" spans="1:24">
      <c r="A44" s="143"/>
      <c r="B44" s="142" t="s">
        <v>212</v>
      </c>
      <c r="C44" s="142" t="s">
        <v>213</v>
      </c>
      <c r="D44" s="143"/>
      <c r="E44" s="143"/>
      <c r="F44" s="143"/>
      <c r="G44" s="143"/>
      <c r="H44" s="144">
        <v>704160</v>
      </c>
      <c r="I44" s="144">
        <v>704160</v>
      </c>
      <c r="J44" s="143"/>
      <c r="K44" s="144">
        <v>704160</v>
      </c>
      <c r="L44" s="143"/>
      <c r="M44" s="143"/>
      <c r="N44" s="143"/>
      <c r="O44" s="143"/>
      <c r="P44" s="143"/>
      <c r="Q44" s="143"/>
      <c r="R44" s="144"/>
      <c r="S44" s="144"/>
      <c r="T44" s="144"/>
      <c r="U44" s="144"/>
      <c r="V44" s="144"/>
      <c r="W44" s="144"/>
      <c r="X44" s="144"/>
    </row>
    <row r="45" ht="33.4" customHeight="1" spans="1:24">
      <c r="A45" s="143"/>
      <c r="B45" s="143"/>
      <c r="C45" s="143"/>
      <c r="D45" s="142" t="s">
        <v>75</v>
      </c>
      <c r="E45" s="142" t="s">
        <v>76</v>
      </c>
      <c r="F45" s="142" t="s">
        <v>180</v>
      </c>
      <c r="G45" s="142" t="s">
        <v>181</v>
      </c>
      <c r="H45" s="144">
        <v>704160</v>
      </c>
      <c r="I45" s="144">
        <v>704160</v>
      </c>
      <c r="J45" s="143"/>
      <c r="K45" s="144">
        <v>704160</v>
      </c>
      <c r="L45" s="143"/>
      <c r="M45" s="143"/>
      <c r="N45" s="143"/>
      <c r="O45" s="143"/>
      <c r="P45" s="143"/>
      <c r="Q45" s="143"/>
      <c r="R45" s="144"/>
      <c r="S45" s="144"/>
      <c r="T45" s="144"/>
      <c r="U45" s="144"/>
      <c r="V45" s="144"/>
      <c r="W45" s="144"/>
      <c r="X45" s="144"/>
    </row>
    <row r="46" ht="33.4" customHeight="1" spans="1:24">
      <c r="A46" s="143"/>
      <c r="B46" s="142" t="s">
        <v>214</v>
      </c>
      <c r="C46" s="142" t="s">
        <v>215</v>
      </c>
      <c r="D46" s="143"/>
      <c r="E46" s="143"/>
      <c r="F46" s="143"/>
      <c r="G46" s="143"/>
      <c r="H46" s="144">
        <v>2300000</v>
      </c>
      <c r="I46" s="144"/>
      <c r="J46" s="143"/>
      <c r="K46" s="144"/>
      <c r="L46" s="143"/>
      <c r="M46" s="143"/>
      <c r="N46" s="143"/>
      <c r="O46" s="143"/>
      <c r="P46" s="143"/>
      <c r="Q46" s="143"/>
      <c r="R46" s="144"/>
      <c r="S46" s="144">
        <v>2300000</v>
      </c>
      <c r="T46" s="144">
        <v>2300000</v>
      </c>
      <c r="U46" s="144"/>
      <c r="V46" s="144"/>
      <c r="W46" s="144"/>
      <c r="X46" s="144"/>
    </row>
    <row r="47" ht="33.4" customHeight="1" spans="1:24">
      <c r="A47" s="143"/>
      <c r="B47" s="143"/>
      <c r="C47" s="143"/>
      <c r="D47" s="142" t="s">
        <v>63</v>
      </c>
      <c r="E47" s="142" t="s">
        <v>64</v>
      </c>
      <c r="F47" s="142" t="s">
        <v>196</v>
      </c>
      <c r="G47" s="142" t="s">
        <v>197</v>
      </c>
      <c r="H47" s="144">
        <v>2300000</v>
      </c>
      <c r="I47" s="144"/>
      <c r="J47" s="143"/>
      <c r="K47" s="144"/>
      <c r="L47" s="143"/>
      <c r="M47" s="143"/>
      <c r="N47" s="143"/>
      <c r="O47" s="143"/>
      <c r="P47" s="143"/>
      <c r="Q47" s="143"/>
      <c r="R47" s="144"/>
      <c r="S47" s="144">
        <v>2300000</v>
      </c>
      <c r="T47" s="144">
        <v>2300000</v>
      </c>
      <c r="U47" s="144"/>
      <c r="V47" s="144"/>
      <c r="W47" s="144"/>
      <c r="X47" s="144"/>
    </row>
    <row r="48" ht="33.4" customHeight="1" spans="1:24">
      <c r="A48" s="143"/>
      <c r="B48" s="142" t="s">
        <v>216</v>
      </c>
      <c r="C48" s="142" t="s">
        <v>217</v>
      </c>
      <c r="D48" s="143"/>
      <c r="E48" s="143"/>
      <c r="F48" s="143"/>
      <c r="G48" s="143"/>
      <c r="H48" s="144">
        <v>8000000</v>
      </c>
      <c r="I48" s="144"/>
      <c r="J48" s="143"/>
      <c r="K48" s="144"/>
      <c r="L48" s="143"/>
      <c r="M48" s="143"/>
      <c r="N48" s="143"/>
      <c r="O48" s="143"/>
      <c r="P48" s="143"/>
      <c r="Q48" s="143"/>
      <c r="R48" s="144"/>
      <c r="S48" s="144">
        <v>8000000</v>
      </c>
      <c r="T48" s="144">
        <v>8000000</v>
      </c>
      <c r="U48" s="144"/>
      <c r="V48" s="144"/>
      <c r="W48" s="144"/>
      <c r="X48" s="144"/>
    </row>
    <row r="49" ht="33.4" customHeight="1" spans="1:24">
      <c r="A49" s="143"/>
      <c r="B49" s="143"/>
      <c r="C49" s="143"/>
      <c r="D49" s="142" t="s">
        <v>89</v>
      </c>
      <c r="E49" s="142" t="s">
        <v>90</v>
      </c>
      <c r="F49" s="142" t="s">
        <v>218</v>
      </c>
      <c r="G49" s="142" t="s">
        <v>90</v>
      </c>
      <c r="H49" s="144">
        <v>8000000</v>
      </c>
      <c r="I49" s="144"/>
      <c r="J49" s="143"/>
      <c r="K49" s="144"/>
      <c r="L49" s="143"/>
      <c r="M49" s="143"/>
      <c r="N49" s="143"/>
      <c r="O49" s="143"/>
      <c r="P49" s="143"/>
      <c r="Q49" s="143"/>
      <c r="R49" s="144"/>
      <c r="S49" s="144">
        <v>8000000</v>
      </c>
      <c r="T49" s="144">
        <v>8000000</v>
      </c>
      <c r="U49" s="144"/>
      <c r="V49" s="144"/>
      <c r="W49" s="144"/>
      <c r="X49" s="144"/>
    </row>
    <row r="50" ht="23.65" customHeight="1" spans="1:24">
      <c r="A50" s="142" t="s">
        <v>28</v>
      </c>
      <c r="B50" s="142"/>
      <c r="C50" s="142"/>
      <c r="D50" s="142"/>
      <c r="E50" s="142"/>
      <c r="F50" s="142"/>
      <c r="G50" s="142"/>
      <c r="H50" s="144">
        <v>319149113</v>
      </c>
      <c r="I50" s="144">
        <v>51069113</v>
      </c>
      <c r="J50" s="150"/>
      <c r="K50" s="144">
        <v>51069113</v>
      </c>
      <c r="L50" s="144"/>
      <c r="M50" s="144"/>
      <c r="N50" s="144"/>
      <c r="O50" s="144"/>
      <c r="P50" s="144"/>
      <c r="Q50" s="144"/>
      <c r="R50" s="144"/>
      <c r="S50" s="144">
        <v>268080000</v>
      </c>
      <c r="T50" s="144">
        <v>268080000</v>
      </c>
      <c r="U50" s="144"/>
      <c r="V50" s="144"/>
      <c r="W50" s="144"/>
      <c r="X50" s="144"/>
    </row>
  </sheetData>
  <mergeCells count="32">
    <mergeCell ref="W2:X2"/>
    <mergeCell ref="A3:X3"/>
    <mergeCell ref="A4:C4"/>
    <mergeCell ref="W4:X4"/>
    <mergeCell ref="H5:X5"/>
    <mergeCell ref="I6:N6"/>
    <mergeCell ref="O6:Q6"/>
    <mergeCell ref="S6:X6"/>
    <mergeCell ref="I7:J7"/>
    <mergeCell ref="A50:G50"/>
    <mergeCell ref="A5:A8"/>
    <mergeCell ref="B5:B8"/>
    <mergeCell ref="C5:C8"/>
    <mergeCell ref="D5:D8"/>
    <mergeCell ref="E5:E8"/>
    <mergeCell ref="F5:F8"/>
    <mergeCell ref="G5:G8"/>
    <mergeCell ref="H6:H8"/>
    <mergeCell ref="K7:K8"/>
    <mergeCell ref="L7:L8"/>
    <mergeCell ref="M7:M8"/>
    <mergeCell ref="N7:N8"/>
    <mergeCell ref="O7:O8"/>
    <mergeCell ref="P7:P8"/>
    <mergeCell ref="Q7:Q8"/>
    <mergeCell ref="R6:R8"/>
    <mergeCell ref="S7:S8"/>
    <mergeCell ref="T7:T8"/>
    <mergeCell ref="U7:U8"/>
    <mergeCell ref="V7:V8"/>
    <mergeCell ref="W7:W8"/>
    <mergeCell ref="X7:X8"/>
  </mergeCells>
  <printOptions horizontalCentered="1"/>
  <pageMargins left="0.31" right="0.31" top="0.75" bottom="0.75" header="0.31" footer="0.31"/>
  <pageSetup paperSize="9" scale="75" pageOrder="overThenDown"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W63"/>
  <sheetViews>
    <sheetView showZeros="0" topLeftCell="E1" workbookViewId="0">
      <pane ySplit="1" topLeftCell="A2" activePane="bottomLeft" state="frozen"/>
      <selection/>
      <selection pane="bottomLeft" activeCell="O16" sqref="O16"/>
    </sheetView>
  </sheetViews>
  <sheetFormatPr defaultColWidth="8.85185185185185" defaultRowHeight="15" customHeight="1"/>
  <cols>
    <col min="1" max="1" width="15.1388888888889" customWidth="1"/>
    <col min="2" max="2" width="15.25" customWidth="1"/>
    <col min="3" max="3" width="19.287037037037" customWidth="1"/>
    <col min="4" max="4" width="19.3888888888889" customWidth="1"/>
    <col min="5" max="5" width="10" customWidth="1"/>
    <col min="6" max="6" width="13.75" customWidth="1"/>
    <col min="7" max="7" width="9.10185185185185" customWidth="1"/>
    <col min="8" max="8" width="12.6296296296296" customWidth="1"/>
    <col min="9" max="9" width="13.1296296296296" customWidth="1"/>
    <col min="10" max="10" width="10.5740740740741" customWidth="1"/>
    <col min="11" max="11" width="10.6759259259259" customWidth="1"/>
    <col min="12" max="12" width="7.38888888888889" customWidth="1"/>
    <col min="13" max="13" width="5.82407407407407" customWidth="1"/>
    <col min="14" max="14" width="9.87962962962963" customWidth="1"/>
    <col min="15" max="15" width="9.25" customWidth="1"/>
    <col min="16" max="16" width="5.71296296296296" customWidth="1"/>
    <col min="17" max="17" width="9.42592592592593" customWidth="1"/>
    <col min="18" max="18" width="14.3796296296296" customWidth="1"/>
    <col min="19" max="19" width="14.6296296296296" customWidth="1"/>
    <col min="20" max="20" width="7.25" customWidth="1"/>
    <col min="21" max="21" width="6.67592592592593" customWidth="1"/>
    <col min="22" max="22" width="7.25" customWidth="1"/>
    <col min="23" max="23" width="15" customWidth="1"/>
  </cols>
  <sheetData>
    <row r="1" customHeight="1" spans="1:23">
      <c r="A1" s="132"/>
      <c r="B1" s="132"/>
      <c r="C1" s="132"/>
      <c r="D1" s="132"/>
      <c r="E1" s="132"/>
      <c r="F1" s="132"/>
      <c r="G1" s="132"/>
      <c r="H1" s="132"/>
      <c r="I1" s="132"/>
      <c r="J1" s="132"/>
      <c r="K1" s="132"/>
      <c r="L1" s="132"/>
      <c r="M1" s="132"/>
      <c r="N1" s="132"/>
      <c r="O1" s="132"/>
      <c r="P1" s="132"/>
      <c r="Q1" s="132"/>
      <c r="R1" s="132"/>
      <c r="S1" s="132"/>
      <c r="T1" s="132"/>
      <c r="U1" s="132"/>
      <c r="V1" s="132"/>
      <c r="W1" s="132"/>
    </row>
    <row r="2" ht="16.9" customHeight="1" spans="1:23">
      <c r="A2" s="133"/>
      <c r="B2" s="133"/>
      <c r="C2" s="133"/>
      <c r="D2" s="133"/>
      <c r="E2" s="133"/>
      <c r="F2" s="133"/>
      <c r="G2" s="133"/>
      <c r="H2" s="133"/>
      <c r="I2" s="133"/>
      <c r="J2" s="133"/>
      <c r="K2" s="133"/>
      <c r="L2" s="133"/>
      <c r="M2" s="133"/>
      <c r="N2" s="133"/>
      <c r="O2" s="133"/>
      <c r="P2" s="133"/>
      <c r="Q2" s="133"/>
      <c r="R2" s="133"/>
      <c r="S2" s="133"/>
      <c r="T2" s="133"/>
      <c r="U2" s="133"/>
      <c r="V2" s="145" t="s">
        <v>219</v>
      </c>
      <c r="W2" s="145"/>
    </row>
    <row r="3" ht="34.15" customHeight="1" spans="1:23">
      <c r="A3" s="134"/>
      <c r="B3" s="134" t="s">
        <v>220</v>
      </c>
      <c r="C3" s="134"/>
      <c r="D3" s="134"/>
      <c r="E3" s="135"/>
      <c r="F3" s="135"/>
      <c r="G3" s="135"/>
      <c r="H3" s="135"/>
      <c r="I3" s="135"/>
      <c r="J3" s="135"/>
      <c r="K3" s="135"/>
      <c r="L3" s="135"/>
      <c r="M3" s="135"/>
      <c r="N3" s="135"/>
      <c r="O3" s="135"/>
      <c r="P3" s="135"/>
      <c r="Q3" s="135"/>
      <c r="R3" s="135"/>
      <c r="S3" s="135"/>
      <c r="T3" s="135"/>
      <c r="U3" s="135"/>
      <c r="V3" s="135"/>
      <c r="W3" s="135"/>
    </row>
    <row r="4" ht="31.15" customHeight="1" spans="1:23">
      <c r="A4" s="136" t="s">
        <v>2</v>
      </c>
      <c r="B4" s="136"/>
      <c r="C4" s="136"/>
      <c r="D4" s="136"/>
      <c r="E4" s="137"/>
      <c r="F4" s="137"/>
      <c r="G4" s="137"/>
      <c r="H4" s="137"/>
      <c r="I4" s="137"/>
      <c r="J4" s="137"/>
      <c r="K4" s="137"/>
      <c r="L4" s="137"/>
      <c r="M4" s="137"/>
      <c r="N4" s="137"/>
      <c r="O4" s="137"/>
      <c r="P4" s="137"/>
      <c r="Q4" s="137"/>
      <c r="R4" s="137"/>
      <c r="S4" s="137"/>
      <c r="T4" s="137"/>
      <c r="U4" s="137"/>
      <c r="V4" s="146" t="str">
        <f>"单位:"&amp;"元"</f>
        <v>单位:元</v>
      </c>
      <c r="W4" s="146"/>
    </row>
    <row r="5" customHeight="1" spans="1:23">
      <c r="A5" s="138" t="s">
        <v>221</v>
      </c>
      <c r="B5" s="138" t="s">
        <v>122</v>
      </c>
      <c r="C5" s="138" t="s">
        <v>123</v>
      </c>
      <c r="D5" s="139" t="s">
        <v>222</v>
      </c>
      <c r="E5" s="139" t="s">
        <v>124</v>
      </c>
      <c r="F5" s="139" t="s">
        <v>125</v>
      </c>
      <c r="G5" s="139" t="s">
        <v>223</v>
      </c>
      <c r="H5" s="139" t="s">
        <v>224</v>
      </c>
      <c r="I5" s="138" t="s">
        <v>129</v>
      </c>
      <c r="J5" s="139" t="s">
        <v>225</v>
      </c>
      <c r="K5" s="139"/>
      <c r="L5" s="139"/>
      <c r="M5" s="139"/>
      <c r="N5" s="139" t="s">
        <v>131</v>
      </c>
      <c r="O5" s="139"/>
      <c r="P5" s="139"/>
      <c r="Q5" s="139" t="s">
        <v>34</v>
      </c>
      <c r="R5" s="139" t="s">
        <v>35</v>
      </c>
      <c r="S5" s="139"/>
      <c r="T5" s="139"/>
      <c r="U5" s="139"/>
      <c r="V5" s="139"/>
      <c r="W5" s="139"/>
    </row>
    <row r="6" ht="36" customHeight="1" spans="1:23">
      <c r="A6" s="138"/>
      <c r="B6" s="138"/>
      <c r="C6" s="138"/>
      <c r="D6" s="139"/>
      <c r="E6" s="139"/>
      <c r="F6" s="139"/>
      <c r="G6" s="139"/>
      <c r="H6" s="139"/>
      <c r="I6" s="138"/>
      <c r="J6" s="139" t="s">
        <v>31</v>
      </c>
      <c r="K6" s="139"/>
      <c r="L6" s="139" t="s">
        <v>32</v>
      </c>
      <c r="M6" s="139" t="s">
        <v>33</v>
      </c>
      <c r="N6" s="139" t="s">
        <v>31</v>
      </c>
      <c r="O6" s="139" t="s">
        <v>32</v>
      </c>
      <c r="P6" s="139" t="s">
        <v>33</v>
      </c>
      <c r="Q6" s="139"/>
      <c r="R6" s="139" t="s">
        <v>30</v>
      </c>
      <c r="S6" s="139" t="s">
        <v>36</v>
      </c>
      <c r="T6" s="139" t="s">
        <v>37</v>
      </c>
      <c r="U6" s="139" t="s">
        <v>38</v>
      </c>
      <c r="V6" s="139" t="s">
        <v>39</v>
      </c>
      <c r="W6" s="139" t="s">
        <v>40</v>
      </c>
    </row>
    <row r="7" ht="39" customHeight="1" spans="1:23">
      <c r="A7" s="138"/>
      <c r="B7" s="138"/>
      <c r="C7" s="138"/>
      <c r="D7" s="139"/>
      <c r="E7" s="139"/>
      <c r="F7" s="139"/>
      <c r="G7" s="139"/>
      <c r="H7" s="139"/>
      <c r="I7" s="138"/>
      <c r="J7" s="139" t="s">
        <v>30</v>
      </c>
      <c r="K7" s="139" t="s">
        <v>226</v>
      </c>
      <c r="L7" s="139"/>
      <c r="M7" s="139"/>
      <c r="N7" s="139"/>
      <c r="O7" s="139"/>
      <c r="P7" s="139"/>
      <c r="Q7" s="139"/>
      <c r="R7" s="139"/>
      <c r="S7" s="139"/>
      <c r="T7" s="139"/>
      <c r="U7" s="139"/>
      <c r="V7" s="139"/>
      <c r="W7" s="139"/>
    </row>
    <row r="8" ht="18.75" customHeight="1" spans="1:23">
      <c r="A8" s="140"/>
      <c r="B8" s="140" t="s">
        <v>138</v>
      </c>
      <c r="C8" s="140" t="s">
        <v>139</v>
      </c>
      <c r="D8" s="140" t="s">
        <v>140</v>
      </c>
      <c r="E8" s="140" t="s">
        <v>141</v>
      </c>
      <c r="F8" s="140" t="s">
        <v>142</v>
      </c>
      <c r="G8" s="140" t="s">
        <v>143</v>
      </c>
      <c r="H8" s="140" t="s">
        <v>144</v>
      </c>
      <c r="I8" s="140" t="s">
        <v>145</v>
      </c>
      <c r="J8" s="140" t="s">
        <v>146</v>
      </c>
      <c r="K8" s="140" t="s">
        <v>147</v>
      </c>
      <c r="L8" s="140" t="s">
        <v>148</v>
      </c>
      <c r="M8" s="140" t="s">
        <v>149</v>
      </c>
      <c r="N8" s="140" t="s">
        <v>152</v>
      </c>
      <c r="O8" s="140" t="s">
        <v>153</v>
      </c>
      <c r="P8" s="140" t="s">
        <v>154</v>
      </c>
      <c r="Q8" s="140" t="s">
        <v>155</v>
      </c>
      <c r="R8" s="140" t="s">
        <v>156</v>
      </c>
      <c r="S8" s="140" t="s">
        <v>157</v>
      </c>
      <c r="T8" s="140" t="s">
        <v>158</v>
      </c>
      <c r="U8" s="140" t="s">
        <v>159</v>
      </c>
      <c r="V8" s="140" t="s">
        <v>160</v>
      </c>
      <c r="W8" s="140" t="s">
        <v>161</v>
      </c>
    </row>
    <row r="9" ht="33.4" customHeight="1" spans="1:23">
      <c r="A9" s="141" t="s">
        <v>227</v>
      </c>
      <c r="B9" s="142" t="s">
        <v>228</v>
      </c>
      <c r="C9" s="142" t="s">
        <v>229</v>
      </c>
      <c r="D9" s="143" t="s">
        <v>42</v>
      </c>
      <c r="E9" s="143"/>
      <c r="F9" s="143"/>
      <c r="G9" s="143"/>
      <c r="H9" s="143"/>
      <c r="I9" s="144">
        <v>2400000</v>
      </c>
      <c r="J9" s="144"/>
      <c r="K9" s="144"/>
      <c r="L9" s="144"/>
      <c r="M9" s="144"/>
      <c r="N9" s="144"/>
      <c r="O9" s="144"/>
      <c r="P9" s="144"/>
      <c r="Q9" s="144"/>
      <c r="R9" s="144">
        <v>2400000</v>
      </c>
      <c r="S9" s="144">
        <v>2400000</v>
      </c>
      <c r="T9" s="144"/>
      <c r="U9" s="144"/>
      <c r="V9" s="144"/>
      <c r="W9" s="144"/>
    </row>
    <row r="10" ht="33.4" customHeight="1" spans="1:23">
      <c r="A10" s="141"/>
      <c r="B10" s="141"/>
      <c r="C10" s="141"/>
      <c r="D10" s="141"/>
      <c r="E10" s="142" t="s">
        <v>75</v>
      </c>
      <c r="F10" s="142" t="s">
        <v>76</v>
      </c>
      <c r="G10" s="142" t="s">
        <v>230</v>
      </c>
      <c r="H10" s="142" t="s">
        <v>231</v>
      </c>
      <c r="I10" s="144">
        <v>2400000</v>
      </c>
      <c r="J10" s="144"/>
      <c r="K10" s="144"/>
      <c r="L10" s="144"/>
      <c r="M10" s="144"/>
      <c r="N10" s="144"/>
      <c r="O10" s="144"/>
      <c r="P10" s="144"/>
      <c r="Q10" s="144"/>
      <c r="R10" s="144">
        <v>2400000</v>
      </c>
      <c r="S10" s="144">
        <v>2400000</v>
      </c>
      <c r="T10" s="144"/>
      <c r="U10" s="144"/>
      <c r="V10" s="144"/>
      <c r="W10" s="144"/>
    </row>
    <row r="11" ht="33.4" customHeight="1" spans="1:23">
      <c r="A11" s="141" t="s">
        <v>227</v>
      </c>
      <c r="B11" s="142" t="s">
        <v>232</v>
      </c>
      <c r="C11" s="142" t="s">
        <v>233</v>
      </c>
      <c r="D11" s="143" t="s">
        <v>42</v>
      </c>
      <c r="E11" s="143"/>
      <c r="F11" s="143"/>
      <c r="G11" s="143"/>
      <c r="H11" s="143"/>
      <c r="I11" s="144">
        <v>240000</v>
      </c>
      <c r="J11" s="144"/>
      <c r="K11" s="144"/>
      <c r="L11" s="144"/>
      <c r="M11" s="144"/>
      <c r="N11" s="143"/>
      <c r="O11" s="143"/>
      <c r="P11" s="143"/>
      <c r="Q11" s="144"/>
      <c r="R11" s="144">
        <v>240000</v>
      </c>
      <c r="S11" s="144">
        <v>240000</v>
      </c>
      <c r="T11" s="144"/>
      <c r="U11" s="144"/>
      <c r="V11" s="144"/>
      <c r="W11" s="144"/>
    </row>
    <row r="12" ht="33.4" customHeight="1" spans="1:23">
      <c r="A12" s="143"/>
      <c r="B12" s="143"/>
      <c r="C12" s="143"/>
      <c r="D12" s="143"/>
      <c r="E12" s="142" t="s">
        <v>75</v>
      </c>
      <c r="F12" s="142" t="s">
        <v>76</v>
      </c>
      <c r="G12" s="142" t="s">
        <v>234</v>
      </c>
      <c r="H12" s="142" t="s">
        <v>235</v>
      </c>
      <c r="I12" s="144">
        <v>240000</v>
      </c>
      <c r="J12" s="144"/>
      <c r="K12" s="144"/>
      <c r="L12" s="144"/>
      <c r="M12" s="144"/>
      <c r="N12" s="143"/>
      <c r="O12" s="143"/>
      <c r="P12" s="143"/>
      <c r="Q12" s="144"/>
      <c r="R12" s="144">
        <v>240000</v>
      </c>
      <c r="S12" s="144">
        <v>240000</v>
      </c>
      <c r="T12" s="144"/>
      <c r="U12" s="144"/>
      <c r="V12" s="144"/>
      <c r="W12" s="144"/>
    </row>
    <row r="13" ht="33.4" customHeight="1" spans="1:23">
      <c r="A13" s="141" t="s">
        <v>227</v>
      </c>
      <c r="B13" s="142" t="s">
        <v>236</v>
      </c>
      <c r="C13" s="142" t="s">
        <v>237</v>
      </c>
      <c r="D13" s="143" t="s">
        <v>42</v>
      </c>
      <c r="E13" s="143"/>
      <c r="F13" s="143"/>
      <c r="G13" s="143"/>
      <c r="H13" s="143"/>
      <c r="I13" s="144">
        <v>1000000</v>
      </c>
      <c r="J13" s="144"/>
      <c r="K13" s="144"/>
      <c r="L13" s="144"/>
      <c r="M13" s="144"/>
      <c r="N13" s="143"/>
      <c r="O13" s="143"/>
      <c r="P13" s="143"/>
      <c r="Q13" s="144"/>
      <c r="R13" s="144">
        <v>1000000</v>
      </c>
      <c r="S13" s="144">
        <v>1000000</v>
      </c>
      <c r="T13" s="144"/>
      <c r="U13" s="144"/>
      <c r="V13" s="144"/>
      <c r="W13" s="144"/>
    </row>
    <row r="14" ht="33.4" customHeight="1" spans="1:23">
      <c r="A14" s="143"/>
      <c r="B14" s="143"/>
      <c r="C14" s="143"/>
      <c r="D14" s="143"/>
      <c r="E14" s="142" t="s">
        <v>75</v>
      </c>
      <c r="F14" s="142" t="s">
        <v>76</v>
      </c>
      <c r="G14" s="142" t="s">
        <v>238</v>
      </c>
      <c r="H14" s="142" t="s">
        <v>239</v>
      </c>
      <c r="I14" s="144">
        <v>1000000</v>
      </c>
      <c r="J14" s="144"/>
      <c r="K14" s="144"/>
      <c r="L14" s="144"/>
      <c r="M14" s="144"/>
      <c r="N14" s="143"/>
      <c r="O14" s="143"/>
      <c r="P14" s="143"/>
      <c r="Q14" s="144"/>
      <c r="R14" s="144">
        <v>1000000</v>
      </c>
      <c r="S14" s="144">
        <v>1000000</v>
      </c>
      <c r="T14" s="144"/>
      <c r="U14" s="144"/>
      <c r="V14" s="144"/>
      <c r="W14" s="144"/>
    </row>
    <row r="15" ht="33.4" customHeight="1" spans="1:23">
      <c r="A15" s="141" t="s">
        <v>227</v>
      </c>
      <c r="B15" s="142" t="s">
        <v>240</v>
      </c>
      <c r="C15" s="142" t="s">
        <v>241</v>
      </c>
      <c r="D15" s="143" t="s">
        <v>42</v>
      </c>
      <c r="E15" s="143"/>
      <c r="F15" s="143"/>
      <c r="G15" s="143"/>
      <c r="H15" s="143"/>
      <c r="I15" s="144">
        <v>520000</v>
      </c>
      <c r="J15" s="144"/>
      <c r="K15" s="144"/>
      <c r="L15" s="144"/>
      <c r="M15" s="144"/>
      <c r="N15" s="143"/>
      <c r="O15" s="143"/>
      <c r="P15" s="143"/>
      <c r="Q15" s="144"/>
      <c r="R15" s="144">
        <v>520000</v>
      </c>
      <c r="S15" s="144">
        <v>520000</v>
      </c>
      <c r="T15" s="144"/>
      <c r="U15" s="144"/>
      <c r="V15" s="144"/>
      <c r="W15" s="144"/>
    </row>
    <row r="16" ht="33.4" customHeight="1" spans="1:23">
      <c r="A16" s="143"/>
      <c r="B16" s="143"/>
      <c r="C16" s="143"/>
      <c r="D16" s="143"/>
      <c r="E16" s="142" t="s">
        <v>75</v>
      </c>
      <c r="F16" s="142" t="s">
        <v>76</v>
      </c>
      <c r="G16" s="142" t="s">
        <v>242</v>
      </c>
      <c r="H16" s="142" t="s">
        <v>243</v>
      </c>
      <c r="I16" s="144">
        <v>520000</v>
      </c>
      <c r="J16" s="144"/>
      <c r="K16" s="144"/>
      <c r="L16" s="144"/>
      <c r="M16" s="144"/>
      <c r="N16" s="143"/>
      <c r="O16" s="143"/>
      <c r="P16" s="143"/>
      <c r="Q16" s="144"/>
      <c r="R16" s="144">
        <v>520000</v>
      </c>
      <c r="S16" s="144">
        <v>520000</v>
      </c>
      <c r="T16" s="144"/>
      <c r="U16" s="144"/>
      <c r="V16" s="144"/>
      <c r="W16" s="144"/>
    </row>
    <row r="17" ht="33.4" customHeight="1" spans="1:23">
      <c r="A17" s="141" t="s">
        <v>227</v>
      </c>
      <c r="B17" s="142" t="s">
        <v>244</v>
      </c>
      <c r="C17" s="142" t="s">
        <v>245</v>
      </c>
      <c r="D17" s="143" t="s">
        <v>42</v>
      </c>
      <c r="E17" s="143"/>
      <c r="F17" s="143"/>
      <c r="G17" s="143"/>
      <c r="H17" s="143"/>
      <c r="I17" s="144">
        <v>70000</v>
      </c>
      <c r="J17" s="144"/>
      <c r="K17" s="144"/>
      <c r="L17" s="144"/>
      <c r="M17" s="144"/>
      <c r="N17" s="143"/>
      <c r="O17" s="143"/>
      <c r="P17" s="143"/>
      <c r="Q17" s="144"/>
      <c r="R17" s="144">
        <v>70000</v>
      </c>
      <c r="S17" s="144">
        <v>70000</v>
      </c>
      <c r="T17" s="144"/>
      <c r="U17" s="144"/>
      <c r="V17" s="144"/>
      <c r="W17" s="144"/>
    </row>
    <row r="18" ht="33.4" customHeight="1" spans="1:23">
      <c r="A18" s="143"/>
      <c r="B18" s="143"/>
      <c r="C18" s="143"/>
      <c r="D18" s="143"/>
      <c r="E18" s="142" t="s">
        <v>75</v>
      </c>
      <c r="F18" s="142" t="s">
        <v>76</v>
      </c>
      <c r="G18" s="142" t="s">
        <v>234</v>
      </c>
      <c r="H18" s="142" t="s">
        <v>235</v>
      </c>
      <c r="I18" s="144">
        <v>70000</v>
      </c>
      <c r="J18" s="144"/>
      <c r="K18" s="144"/>
      <c r="L18" s="144"/>
      <c r="M18" s="144"/>
      <c r="N18" s="143"/>
      <c r="O18" s="143"/>
      <c r="P18" s="143"/>
      <c r="Q18" s="144"/>
      <c r="R18" s="144">
        <v>70000</v>
      </c>
      <c r="S18" s="144">
        <v>70000</v>
      </c>
      <c r="T18" s="144"/>
      <c r="U18" s="144"/>
      <c r="V18" s="144"/>
      <c r="W18" s="144"/>
    </row>
    <row r="19" ht="33.4" customHeight="1" spans="1:23">
      <c r="A19" s="141" t="s">
        <v>246</v>
      </c>
      <c r="B19" s="142" t="s">
        <v>247</v>
      </c>
      <c r="C19" s="142" t="s">
        <v>248</v>
      </c>
      <c r="D19" s="143" t="s">
        <v>42</v>
      </c>
      <c r="E19" s="143"/>
      <c r="F19" s="143"/>
      <c r="G19" s="143"/>
      <c r="H19" s="143"/>
      <c r="I19" s="144">
        <v>28484</v>
      </c>
      <c r="J19" s="144">
        <v>28484</v>
      </c>
      <c r="K19" s="144">
        <v>28484</v>
      </c>
      <c r="L19" s="144"/>
      <c r="M19" s="144"/>
      <c r="N19" s="143"/>
      <c r="O19" s="143"/>
      <c r="P19" s="143"/>
      <c r="Q19" s="144"/>
      <c r="R19" s="144"/>
      <c r="S19" s="144"/>
      <c r="T19" s="144"/>
      <c r="U19" s="144"/>
      <c r="V19" s="144"/>
      <c r="W19" s="144"/>
    </row>
    <row r="20" ht="33.4" customHeight="1" spans="1:23">
      <c r="A20" s="143"/>
      <c r="B20" s="143"/>
      <c r="C20" s="143"/>
      <c r="D20" s="143"/>
      <c r="E20" s="142" t="s">
        <v>67</v>
      </c>
      <c r="F20" s="142" t="s">
        <v>68</v>
      </c>
      <c r="G20" s="142" t="s">
        <v>172</v>
      </c>
      <c r="H20" s="142" t="s">
        <v>173</v>
      </c>
      <c r="I20" s="144">
        <v>28484</v>
      </c>
      <c r="J20" s="144">
        <v>28484</v>
      </c>
      <c r="K20" s="144">
        <v>28484</v>
      </c>
      <c r="L20" s="144"/>
      <c r="M20" s="144"/>
      <c r="N20" s="143"/>
      <c r="O20" s="143"/>
      <c r="P20" s="143"/>
      <c r="Q20" s="144"/>
      <c r="R20" s="144"/>
      <c r="S20" s="144"/>
      <c r="T20" s="144"/>
      <c r="U20" s="144"/>
      <c r="V20" s="144"/>
      <c r="W20" s="144"/>
    </row>
    <row r="21" ht="33.4" customHeight="1" spans="1:23">
      <c r="A21" s="141" t="s">
        <v>227</v>
      </c>
      <c r="B21" s="142" t="s">
        <v>249</v>
      </c>
      <c r="C21" s="142" t="s">
        <v>250</v>
      </c>
      <c r="D21" s="143" t="s">
        <v>42</v>
      </c>
      <c r="E21" s="143"/>
      <c r="F21" s="143"/>
      <c r="G21" s="143"/>
      <c r="H21" s="143"/>
      <c r="I21" s="144">
        <v>730000</v>
      </c>
      <c r="J21" s="144"/>
      <c r="K21" s="144"/>
      <c r="L21" s="144"/>
      <c r="M21" s="144"/>
      <c r="N21" s="143"/>
      <c r="O21" s="143"/>
      <c r="P21" s="143"/>
      <c r="Q21" s="144"/>
      <c r="R21" s="144">
        <v>730000</v>
      </c>
      <c r="S21" s="144">
        <v>730000</v>
      </c>
      <c r="T21" s="144"/>
      <c r="U21" s="144"/>
      <c r="V21" s="144"/>
      <c r="W21" s="144"/>
    </row>
    <row r="22" ht="33.4" customHeight="1" spans="1:23">
      <c r="A22" s="143"/>
      <c r="B22" s="143"/>
      <c r="C22" s="143"/>
      <c r="D22" s="143"/>
      <c r="E22" s="142" t="s">
        <v>75</v>
      </c>
      <c r="F22" s="142" t="s">
        <v>76</v>
      </c>
      <c r="G22" s="142" t="s">
        <v>238</v>
      </c>
      <c r="H22" s="142" t="s">
        <v>239</v>
      </c>
      <c r="I22" s="144">
        <v>730000</v>
      </c>
      <c r="J22" s="144"/>
      <c r="K22" s="144"/>
      <c r="L22" s="144"/>
      <c r="M22" s="144"/>
      <c r="N22" s="143"/>
      <c r="O22" s="143"/>
      <c r="P22" s="143"/>
      <c r="Q22" s="144"/>
      <c r="R22" s="144">
        <v>730000</v>
      </c>
      <c r="S22" s="144">
        <v>730000</v>
      </c>
      <c r="T22" s="144"/>
      <c r="U22" s="144"/>
      <c r="V22" s="144"/>
      <c r="W22" s="144"/>
    </row>
    <row r="23" ht="33.4" customHeight="1" spans="1:23">
      <c r="A23" s="141" t="s">
        <v>227</v>
      </c>
      <c r="B23" s="142" t="s">
        <v>251</v>
      </c>
      <c r="C23" s="142" t="s">
        <v>252</v>
      </c>
      <c r="D23" s="143" t="s">
        <v>42</v>
      </c>
      <c r="E23" s="143"/>
      <c r="F23" s="143"/>
      <c r="G23" s="143"/>
      <c r="H23" s="143"/>
      <c r="I23" s="144">
        <v>7000000</v>
      </c>
      <c r="J23" s="144"/>
      <c r="K23" s="144"/>
      <c r="L23" s="144"/>
      <c r="M23" s="144"/>
      <c r="N23" s="143"/>
      <c r="O23" s="143"/>
      <c r="P23" s="143"/>
      <c r="Q23" s="144"/>
      <c r="R23" s="144">
        <v>7000000</v>
      </c>
      <c r="S23" s="144">
        <v>7000000</v>
      </c>
      <c r="T23" s="144"/>
      <c r="U23" s="144"/>
      <c r="V23" s="144"/>
      <c r="W23" s="144"/>
    </row>
    <row r="24" ht="33.4" customHeight="1" spans="1:23">
      <c r="A24" s="143"/>
      <c r="B24" s="143"/>
      <c r="C24" s="143"/>
      <c r="D24" s="143"/>
      <c r="E24" s="142" t="s">
        <v>75</v>
      </c>
      <c r="F24" s="142" t="s">
        <v>76</v>
      </c>
      <c r="G24" s="142" t="s">
        <v>253</v>
      </c>
      <c r="H24" s="142" t="s">
        <v>254</v>
      </c>
      <c r="I24" s="144">
        <v>7000000</v>
      </c>
      <c r="J24" s="144"/>
      <c r="K24" s="144"/>
      <c r="L24" s="144"/>
      <c r="M24" s="144"/>
      <c r="N24" s="143"/>
      <c r="O24" s="143"/>
      <c r="P24" s="143"/>
      <c r="Q24" s="144"/>
      <c r="R24" s="144">
        <v>7000000</v>
      </c>
      <c r="S24" s="144">
        <v>7000000</v>
      </c>
      <c r="T24" s="144"/>
      <c r="U24" s="144"/>
      <c r="V24" s="144"/>
      <c r="W24" s="144"/>
    </row>
    <row r="25" ht="33.4" customHeight="1" spans="1:23">
      <c r="A25" s="141" t="s">
        <v>227</v>
      </c>
      <c r="B25" s="142" t="s">
        <v>255</v>
      </c>
      <c r="C25" s="142" t="s">
        <v>256</v>
      </c>
      <c r="D25" s="143" t="s">
        <v>42</v>
      </c>
      <c r="E25" s="143"/>
      <c r="F25" s="143"/>
      <c r="G25" s="143"/>
      <c r="H25" s="143"/>
      <c r="I25" s="144">
        <v>3650000</v>
      </c>
      <c r="J25" s="144"/>
      <c r="K25" s="144"/>
      <c r="L25" s="144"/>
      <c r="M25" s="144"/>
      <c r="N25" s="143"/>
      <c r="O25" s="143"/>
      <c r="P25" s="143"/>
      <c r="Q25" s="144"/>
      <c r="R25" s="144">
        <v>3650000</v>
      </c>
      <c r="S25" s="144">
        <v>3650000</v>
      </c>
      <c r="T25" s="144"/>
      <c r="U25" s="144"/>
      <c r="V25" s="144"/>
      <c r="W25" s="144"/>
    </row>
    <row r="26" ht="33.4" customHeight="1" spans="1:23">
      <c r="A26" s="143"/>
      <c r="B26" s="143"/>
      <c r="C26" s="143"/>
      <c r="D26" s="143"/>
      <c r="E26" s="142" t="s">
        <v>75</v>
      </c>
      <c r="F26" s="142" t="s">
        <v>76</v>
      </c>
      <c r="G26" s="142" t="s">
        <v>257</v>
      </c>
      <c r="H26" s="142" t="s">
        <v>258</v>
      </c>
      <c r="I26" s="144">
        <v>3650000</v>
      </c>
      <c r="J26" s="144"/>
      <c r="K26" s="144"/>
      <c r="L26" s="144"/>
      <c r="M26" s="144"/>
      <c r="N26" s="143"/>
      <c r="O26" s="143"/>
      <c r="P26" s="143"/>
      <c r="Q26" s="144"/>
      <c r="R26" s="144">
        <v>3650000</v>
      </c>
      <c r="S26" s="144">
        <v>3650000</v>
      </c>
      <c r="T26" s="144"/>
      <c r="U26" s="144"/>
      <c r="V26" s="144"/>
      <c r="W26" s="144"/>
    </row>
    <row r="27" ht="33.4" customHeight="1" spans="1:23">
      <c r="A27" s="141" t="s">
        <v>227</v>
      </c>
      <c r="B27" s="142" t="s">
        <v>259</v>
      </c>
      <c r="C27" s="142" t="s">
        <v>260</v>
      </c>
      <c r="D27" s="143" t="s">
        <v>42</v>
      </c>
      <c r="E27" s="143"/>
      <c r="F27" s="143"/>
      <c r="G27" s="143"/>
      <c r="H27" s="143"/>
      <c r="I27" s="144">
        <v>335912000</v>
      </c>
      <c r="J27" s="144"/>
      <c r="K27" s="144"/>
      <c r="L27" s="144"/>
      <c r="M27" s="144"/>
      <c r="N27" s="143"/>
      <c r="O27" s="143"/>
      <c r="P27" s="143"/>
      <c r="Q27" s="144"/>
      <c r="R27" s="144">
        <v>335912000</v>
      </c>
      <c r="S27" s="144">
        <v>335912000</v>
      </c>
      <c r="T27" s="144"/>
      <c r="U27" s="144"/>
      <c r="V27" s="144"/>
      <c r="W27" s="144"/>
    </row>
    <row r="28" ht="33.4" customHeight="1" spans="1:23">
      <c r="A28" s="143"/>
      <c r="B28" s="143"/>
      <c r="C28" s="143"/>
      <c r="D28" s="143"/>
      <c r="E28" s="142" t="s">
        <v>75</v>
      </c>
      <c r="F28" s="142" t="s">
        <v>76</v>
      </c>
      <c r="G28" s="142" t="s">
        <v>242</v>
      </c>
      <c r="H28" s="142" t="s">
        <v>243</v>
      </c>
      <c r="I28" s="144">
        <v>700000</v>
      </c>
      <c r="J28" s="144"/>
      <c r="K28" s="144"/>
      <c r="L28" s="144"/>
      <c r="M28" s="144"/>
      <c r="N28" s="143"/>
      <c r="O28" s="143"/>
      <c r="P28" s="143"/>
      <c r="Q28" s="144"/>
      <c r="R28" s="144">
        <v>700000</v>
      </c>
      <c r="S28" s="144">
        <v>700000</v>
      </c>
      <c r="T28" s="144"/>
      <c r="U28" s="144"/>
      <c r="V28" s="144"/>
      <c r="W28" s="144"/>
    </row>
    <row r="29" ht="33.4" customHeight="1" spans="1:23">
      <c r="A29" s="143"/>
      <c r="B29" s="143"/>
      <c r="C29" s="143"/>
      <c r="D29" s="143"/>
      <c r="E29" s="142" t="s">
        <v>75</v>
      </c>
      <c r="F29" s="142" t="s">
        <v>76</v>
      </c>
      <c r="G29" s="142" t="s">
        <v>261</v>
      </c>
      <c r="H29" s="142" t="s">
        <v>262</v>
      </c>
      <c r="I29" s="144">
        <v>200000</v>
      </c>
      <c r="J29" s="144"/>
      <c r="K29" s="144"/>
      <c r="L29" s="144"/>
      <c r="M29" s="144"/>
      <c r="N29" s="143"/>
      <c r="O29" s="143"/>
      <c r="P29" s="143"/>
      <c r="Q29" s="144"/>
      <c r="R29" s="144">
        <v>200000</v>
      </c>
      <c r="S29" s="144">
        <v>200000</v>
      </c>
      <c r="T29" s="144"/>
      <c r="U29" s="144"/>
      <c r="V29" s="144"/>
      <c r="W29" s="144"/>
    </row>
    <row r="30" ht="33.4" customHeight="1" spans="1:23">
      <c r="A30" s="143"/>
      <c r="B30" s="143"/>
      <c r="C30" s="143"/>
      <c r="D30" s="143"/>
      <c r="E30" s="142" t="s">
        <v>75</v>
      </c>
      <c r="F30" s="142" t="s">
        <v>76</v>
      </c>
      <c r="G30" s="142" t="s">
        <v>263</v>
      </c>
      <c r="H30" s="142" t="s">
        <v>264</v>
      </c>
      <c r="I30" s="144">
        <v>10000</v>
      </c>
      <c r="J30" s="144"/>
      <c r="K30" s="144"/>
      <c r="L30" s="144"/>
      <c r="M30" s="144"/>
      <c r="N30" s="143"/>
      <c r="O30" s="143"/>
      <c r="P30" s="143"/>
      <c r="Q30" s="144"/>
      <c r="R30" s="144">
        <v>10000</v>
      </c>
      <c r="S30" s="144">
        <v>10000</v>
      </c>
      <c r="T30" s="144"/>
      <c r="U30" s="144"/>
      <c r="V30" s="144"/>
      <c r="W30" s="144"/>
    </row>
    <row r="31" ht="33.4" customHeight="1" spans="1:23">
      <c r="A31" s="143"/>
      <c r="B31" s="143"/>
      <c r="C31" s="143"/>
      <c r="D31" s="143"/>
      <c r="E31" s="142" t="s">
        <v>75</v>
      </c>
      <c r="F31" s="142" t="s">
        <v>76</v>
      </c>
      <c r="G31" s="142" t="s">
        <v>265</v>
      </c>
      <c r="H31" s="142" t="s">
        <v>266</v>
      </c>
      <c r="I31" s="144">
        <v>2000000</v>
      </c>
      <c r="J31" s="144"/>
      <c r="K31" s="144"/>
      <c r="L31" s="144"/>
      <c r="M31" s="144"/>
      <c r="N31" s="143"/>
      <c r="O31" s="143"/>
      <c r="P31" s="143"/>
      <c r="Q31" s="144"/>
      <c r="R31" s="144">
        <v>2000000</v>
      </c>
      <c r="S31" s="144">
        <v>2000000</v>
      </c>
      <c r="T31" s="144"/>
      <c r="U31" s="144"/>
      <c r="V31" s="144"/>
      <c r="W31" s="144"/>
    </row>
    <row r="32" ht="33.4" customHeight="1" spans="1:23">
      <c r="A32" s="143"/>
      <c r="B32" s="143"/>
      <c r="C32" s="143"/>
      <c r="D32" s="143"/>
      <c r="E32" s="142" t="s">
        <v>75</v>
      </c>
      <c r="F32" s="142" t="s">
        <v>76</v>
      </c>
      <c r="G32" s="142" t="s">
        <v>267</v>
      </c>
      <c r="H32" s="142" t="s">
        <v>268</v>
      </c>
      <c r="I32" s="144">
        <v>5000000</v>
      </c>
      <c r="J32" s="144"/>
      <c r="K32" s="144"/>
      <c r="L32" s="144"/>
      <c r="M32" s="144"/>
      <c r="N32" s="143"/>
      <c r="O32" s="143"/>
      <c r="P32" s="143"/>
      <c r="Q32" s="144"/>
      <c r="R32" s="144">
        <v>5000000</v>
      </c>
      <c r="S32" s="144">
        <v>5000000</v>
      </c>
      <c r="T32" s="144"/>
      <c r="U32" s="144"/>
      <c r="V32" s="144"/>
      <c r="W32" s="144"/>
    </row>
    <row r="33" ht="33.4" customHeight="1" spans="1:23">
      <c r="A33" s="143"/>
      <c r="B33" s="143"/>
      <c r="C33" s="143"/>
      <c r="D33" s="143"/>
      <c r="E33" s="142" t="s">
        <v>75</v>
      </c>
      <c r="F33" s="142" t="s">
        <v>76</v>
      </c>
      <c r="G33" s="142" t="s">
        <v>269</v>
      </c>
      <c r="H33" s="142" t="s">
        <v>270</v>
      </c>
      <c r="I33" s="144">
        <v>300000</v>
      </c>
      <c r="J33" s="144"/>
      <c r="K33" s="144"/>
      <c r="L33" s="144"/>
      <c r="M33" s="144"/>
      <c r="N33" s="143"/>
      <c r="O33" s="143"/>
      <c r="P33" s="143"/>
      <c r="Q33" s="144"/>
      <c r="R33" s="144">
        <v>300000</v>
      </c>
      <c r="S33" s="144">
        <v>300000</v>
      </c>
      <c r="T33" s="144"/>
      <c r="U33" s="144"/>
      <c r="V33" s="144"/>
      <c r="W33" s="144"/>
    </row>
    <row r="34" ht="33.4" customHeight="1" spans="1:23">
      <c r="A34" s="143"/>
      <c r="B34" s="143"/>
      <c r="C34" s="143"/>
      <c r="D34" s="143"/>
      <c r="E34" s="142" t="s">
        <v>75</v>
      </c>
      <c r="F34" s="142" t="s">
        <v>76</v>
      </c>
      <c r="G34" s="142" t="s">
        <v>271</v>
      </c>
      <c r="H34" s="142" t="s">
        <v>272</v>
      </c>
      <c r="I34" s="144">
        <v>350000</v>
      </c>
      <c r="J34" s="144"/>
      <c r="K34" s="144"/>
      <c r="L34" s="144"/>
      <c r="M34" s="144"/>
      <c r="N34" s="143"/>
      <c r="O34" s="143"/>
      <c r="P34" s="143"/>
      <c r="Q34" s="144"/>
      <c r="R34" s="144">
        <v>350000</v>
      </c>
      <c r="S34" s="144">
        <v>350000</v>
      </c>
      <c r="T34" s="144"/>
      <c r="U34" s="144"/>
      <c r="V34" s="144"/>
      <c r="W34" s="144"/>
    </row>
    <row r="35" ht="33.4" customHeight="1" spans="1:23">
      <c r="A35" s="143"/>
      <c r="B35" s="143"/>
      <c r="C35" s="143"/>
      <c r="D35" s="143"/>
      <c r="E35" s="142" t="s">
        <v>75</v>
      </c>
      <c r="F35" s="142" t="s">
        <v>76</v>
      </c>
      <c r="G35" s="142" t="s">
        <v>273</v>
      </c>
      <c r="H35" s="142" t="s">
        <v>274</v>
      </c>
      <c r="I35" s="144">
        <v>7000000</v>
      </c>
      <c r="J35" s="144"/>
      <c r="K35" s="144"/>
      <c r="L35" s="144"/>
      <c r="M35" s="144"/>
      <c r="N35" s="143"/>
      <c r="O35" s="143"/>
      <c r="P35" s="143"/>
      <c r="Q35" s="144"/>
      <c r="R35" s="144">
        <v>7000000</v>
      </c>
      <c r="S35" s="144">
        <v>7000000</v>
      </c>
      <c r="T35" s="144"/>
      <c r="U35" s="144"/>
      <c r="V35" s="144"/>
      <c r="W35" s="144"/>
    </row>
    <row r="36" ht="33.4" customHeight="1" spans="1:23">
      <c r="A36" s="143"/>
      <c r="B36" s="143"/>
      <c r="C36" s="143"/>
      <c r="D36" s="143"/>
      <c r="E36" s="142" t="s">
        <v>75</v>
      </c>
      <c r="F36" s="142" t="s">
        <v>76</v>
      </c>
      <c r="G36" s="142" t="s">
        <v>275</v>
      </c>
      <c r="H36" s="142" t="s">
        <v>276</v>
      </c>
      <c r="I36" s="144">
        <v>1500000</v>
      </c>
      <c r="J36" s="144"/>
      <c r="K36" s="144"/>
      <c r="L36" s="144"/>
      <c r="M36" s="144"/>
      <c r="N36" s="143"/>
      <c r="O36" s="143"/>
      <c r="P36" s="143"/>
      <c r="Q36" s="144"/>
      <c r="R36" s="144">
        <v>1500000</v>
      </c>
      <c r="S36" s="144">
        <v>1500000</v>
      </c>
      <c r="T36" s="144"/>
      <c r="U36" s="144"/>
      <c r="V36" s="144"/>
      <c r="W36" s="144"/>
    </row>
    <row r="37" ht="33.4" customHeight="1" spans="1:23">
      <c r="A37" s="143"/>
      <c r="B37" s="143"/>
      <c r="C37" s="143"/>
      <c r="D37" s="143"/>
      <c r="E37" s="142" t="s">
        <v>75</v>
      </c>
      <c r="F37" s="142" t="s">
        <v>76</v>
      </c>
      <c r="G37" s="142" t="s">
        <v>277</v>
      </c>
      <c r="H37" s="142" t="s">
        <v>278</v>
      </c>
      <c r="I37" s="144">
        <v>3000000</v>
      </c>
      <c r="J37" s="144"/>
      <c r="K37" s="144"/>
      <c r="L37" s="144"/>
      <c r="M37" s="144"/>
      <c r="N37" s="143"/>
      <c r="O37" s="143"/>
      <c r="P37" s="143"/>
      <c r="Q37" s="144"/>
      <c r="R37" s="144">
        <v>3000000</v>
      </c>
      <c r="S37" s="144">
        <v>3000000</v>
      </c>
      <c r="T37" s="144"/>
      <c r="U37" s="144"/>
      <c r="V37" s="144"/>
      <c r="W37" s="144"/>
    </row>
    <row r="38" ht="33.4" customHeight="1" spans="1:23">
      <c r="A38" s="143"/>
      <c r="B38" s="143"/>
      <c r="C38" s="143"/>
      <c r="D38" s="143"/>
      <c r="E38" s="142" t="s">
        <v>75</v>
      </c>
      <c r="F38" s="142" t="s">
        <v>76</v>
      </c>
      <c r="G38" s="142" t="s">
        <v>279</v>
      </c>
      <c r="H38" s="142" t="s">
        <v>116</v>
      </c>
      <c r="I38" s="144">
        <v>42000</v>
      </c>
      <c r="J38" s="144"/>
      <c r="K38" s="144"/>
      <c r="L38" s="144"/>
      <c r="M38" s="144"/>
      <c r="N38" s="143"/>
      <c r="O38" s="143"/>
      <c r="P38" s="143"/>
      <c r="Q38" s="144"/>
      <c r="R38" s="144">
        <v>42000</v>
      </c>
      <c r="S38" s="144">
        <v>42000</v>
      </c>
      <c r="T38" s="144"/>
      <c r="U38" s="144"/>
      <c r="V38" s="144"/>
      <c r="W38" s="144"/>
    </row>
    <row r="39" ht="33.4" customHeight="1" spans="1:23">
      <c r="A39" s="143"/>
      <c r="B39" s="143"/>
      <c r="C39" s="143"/>
      <c r="D39" s="143"/>
      <c r="E39" s="142" t="s">
        <v>75</v>
      </c>
      <c r="F39" s="142" t="s">
        <v>76</v>
      </c>
      <c r="G39" s="142" t="s">
        <v>280</v>
      </c>
      <c r="H39" s="142" t="s">
        <v>281</v>
      </c>
      <c r="I39" s="144">
        <v>276500000</v>
      </c>
      <c r="J39" s="144"/>
      <c r="K39" s="144"/>
      <c r="L39" s="144"/>
      <c r="M39" s="144"/>
      <c r="N39" s="143"/>
      <c r="O39" s="143"/>
      <c r="P39" s="143"/>
      <c r="Q39" s="144"/>
      <c r="R39" s="144">
        <v>276500000</v>
      </c>
      <c r="S39" s="144">
        <v>276500000</v>
      </c>
      <c r="T39" s="144"/>
      <c r="U39" s="144"/>
      <c r="V39" s="144"/>
      <c r="W39" s="144"/>
    </row>
    <row r="40" ht="33.4" customHeight="1" spans="1:23">
      <c r="A40" s="143"/>
      <c r="B40" s="143"/>
      <c r="C40" s="143"/>
      <c r="D40" s="143"/>
      <c r="E40" s="142" t="s">
        <v>75</v>
      </c>
      <c r="F40" s="142" t="s">
        <v>76</v>
      </c>
      <c r="G40" s="142" t="s">
        <v>282</v>
      </c>
      <c r="H40" s="142" t="s">
        <v>283</v>
      </c>
      <c r="I40" s="144">
        <v>18100000</v>
      </c>
      <c r="J40" s="144"/>
      <c r="K40" s="144"/>
      <c r="L40" s="144"/>
      <c r="M40" s="144"/>
      <c r="N40" s="143"/>
      <c r="O40" s="143"/>
      <c r="P40" s="143"/>
      <c r="Q40" s="144"/>
      <c r="R40" s="144">
        <v>18100000</v>
      </c>
      <c r="S40" s="144">
        <v>18100000</v>
      </c>
      <c r="T40" s="144"/>
      <c r="U40" s="144"/>
      <c r="V40" s="144"/>
      <c r="W40" s="144"/>
    </row>
    <row r="41" ht="33.4" customHeight="1" spans="1:23">
      <c r="A41" s="143"/>
      <c r="B41" s="143"/>
      <c r="C41" s="143"/>
      <c r="D41" s="143"/>
      <c r="E41" s="142" t="s">
        <v>75</v>
      </c>
      <c r="F41" s="142" t="s">
        <v>76</v>
      </c>
      <c r="G41" s="142" t="s">
        <v>284</v>
      </c>
      <c r="H41" s="142" t="s">
        <v>285</v>
      </c>
      <c r="I41" s="144">
        <v>5000000</v>
      </c>
      <c r="J41" s="144"/>
      <c r="K41" s="144"/>
      <c r="L41" s="144"/>
      <c r="M41" s="144"/>
      <c r="N41" s="143"/>
      <c r="O41" s="143"/>
      <c r="P41" s="143"/>
      <c r="Q41" s="144"/>
      <c r="R41" s="144">
        <v>5000000</v>
      </c>
      <c r="S41" s="144">
        <v>5000000</v>
      </c>
      <c r="T41" s="144"/>
      <c r="U41" s="144"/>
      <c r="V41" s="144"/>
      <c r="W41" s="144"/>
    </row>
    <row r="42" ht="33.4" customHeight="1" spans="1:23">
      <c r="A42" s="143"/>
      <c r="B42" s="143"/>
      <c r="C42" s="143"/>
      <c r="D42" s="143"/>
      <c r="E42" s="142" t="s">
        <v>75</v>
      </c>
      <c r="F42" s="142" t="s">
        <v>76</v>
      </c>
      <c r="G42" s="142" t="s">
        <v>286</v>
      </c>
      <c r="H42" s="142" t="s">
        <v>287</v>
      </c>
      <c r="I42" s="144">
        <v>950000</v>
      </c>
      <c r="J42" s="144"/>
      <c r="K42" s="144"/>
      <c r="L42" s="144"/>
      <c r="M42" s="144"/>
      <c r="N42" s="143"/>
      <c r="O42" s="143"/>
      <c r="P42" s="143"/>
      <c r="Q42" s="144"/>
      <c r="R42" s="144">
        <v>950000</v>
      </c>
      <c r="S42" s="144">
        <v>950000</v>
      </c>
      <c r="T42" s="144"/>
      <c r="U42" s="144"/>
      <c r="V42" s="144"/>
      <c r="W42" s="144"/>
    </row>
    <row r="43" ht="33.4" customHeight="1" spans="1:23">
      <c r="A43" s="143"/>
      <c r="B43" s="143"/>
      <c r="C43" s="143"/>
      <c r="D43" s="143"/>
      <c r="E43" s="142" t="s">
        <v>75</v>
      </c>
      <c r="F43" s="142" t="s">
        <v>76</v>
      </c>
      <c r="G43" s="142" t="s">
        <v>288</v>
      </c>
      <c r="H43" s="142" t="s">
        <v>289</v>
      </c>
      <c r="I43" s="144">
        <v>4000000</v>
      </c>
      <c r="J43" s="144"/>
      <c r="K43" s="144"/>
      <c r="L43" s="144"/>
      <c r="M43" s="144"/>
      <c r="N43" s="143"/>
      <c r="O43" s="143"/>
      <c r="P43" s="143"/>
      <c r="Q43" s="144"/>
      <c r="R43" s="144">
        <v>4000000</v>
      </c>
      <c r="S43" s="144">
        <v>4000000</v>
      </c>
      <c r="T43" s="144"/>
      <c r="U43" s="144"/>
      <c r="V43" s="144"/>
      <c r="W43" s="144"/>
    </row>
    <row r="44" ht="33.4" customHeight="1" spans="1:23">
      <c r="A44" s="143"/>
      <c r="B44" s="143"/>
      <c r="C44" s="143"/>
      <c r="D44" s="143"/>
      <c r="E44" s="142" t="s">
        <v>75</v>
      </c>
      <c r="F44" s="142" t="s">
        <v>76</v>
      </c>
      <c r="G44" s="142" t="s">
        <v>234</v>
      </c>
      <c r="H44" s="142" t="s">
        <v>235</v>
      </c>
      <c r="I44" s="144">
        <v>40000</v>
      </c>
      <c r="J44" s="144"/>
      <c r="K44" s="144"/>
      <c r="L44" s="144"/>
      <c r="M44" s="144"/>
      <c r="N44" s="143"/>
      <c r="O44" s="143"/>
      <c r="P44" s="143"/>
      <c r="Q44" s="144"/>
      <c r="R44" s="144">
        <v>40000</v>
      </c>
      <c r="S44" s="144">
        <v>40000</v>
      </c>
      <c r="T44" s="144"/>
      <c r="U44" s="144"/>
      <c r="V44" s="144"/>
      <c r="W44" s="144"/>
    </row>
    <row r="45" ht="33.4" customHeight="1" spans="1:23">
      <c r="A45" s="143"/>
      <c r="B45" s="143"/>
      <c r="C45" s="143"/>
      <c r="D45" s="143"/>
      <c r="E45" s="142" t="s">
        <v>75</v>
      </c>
      <c r="F45" s="142" t="s">
        <v>76</v>
      </c>
      <c r="G45" s="142" t="s">
        <v>290</v>
      </c>
      <c r="H45" s="142" t="s">
        <v>291</v>
      </c>
      <c r="I45" s="144">
        <v>20000</v>
      </c>
      <c r="J45" s="144"/>
      <c r="K45" s="144"/>
      <c r="L45" s="144"/>
      <c r="M45" s="144"/>
      <c r="N45" s="143"/>
      <c r="O45" s="143"/>
      <c r="P45" s="143"/>
      <c r="Q45" s="144"/>
      <c r="R45" s="144">
        <v>20000</v>
      </c>
      <c r="S45" s="144">
        <v>20000</v>
      </c>
      <c r="T45" s="144"/>
      <c r="U45" s="144"/>
      <c r="V45" s="144"/>
      <c r="W45" s="144"/>
    </row>
    <row r="46" ht="33.4" customHeight="1" spans="1:23">
      <c r="A46" s="143"/>
      <c r="B46" s="143"/>
      <c r="C46" s="143"/>
      <c r="D46" s="143"/>
      <c r="E46" s="142" t="s">
        <v>75</v>
      </c>
      <c r="F46" s="142" t="s">
        <v>76</v>
      </c>
      <c r="G46" s="142" t="s">
        <v>292</v>
      </c>
      <c r="H46" s="142" t="s">
        <v>293</v>
      </c>
      <c r="I46" s="144">
        <v>900000</v>
      </c>
      <c r="J46" s="144"/>
      <c r="K46" s="144"/>
      <c r="L46" s="144"/>
      <c r="M46" s="144"/>
      <c r="N46" s="143"/>
      <c r="O46" s="143"/>
      <c r="P46" s="143"/>
      <c r="Q46" s="144"/>
      <c r="R46" s="144">
        <v>900000</v>
      </c>
      <c r="S46" s="144">
        <v>900000</v>
      </c>
      <c r="T46" s="144"/>
      <c r="U46" s="144"/>
      <c r="V46" s="144"/>
      <c r="W46" s="144"/>
    </row>
    <row r="47" ht="33.4" customHeight="1" spans="1:23">
      <c r="A47" s="143"/>
      <c r="B47" s="143"/>
      <c r="C47" s="143"/>
      <c r="D47" s="143"/>
      <c r="E47" s="142" t="s">
        <v>75</v>
      </c>
      <c r="F47" s="142" t="s">
        <v>76</v>
      </c>
      <c r="G47" s="142" t="s">
        <v>210</v>
      </c>
      <c r="H47" s="142" t="s">
        <v>211</v>
      </c>
      <c r="I47" s="144">
        <v>10300000</v>
      </c>
      <c r="J47" s="144"/>
      <c r="K47" s="144"/>
      <c r="L47" s="144"/>
      <c r="M47" s="144"/>
      <c r="N47" s="143"/>
      <c r="O47" s="143"/>
      <c r="P47" s="143"/>
      <c r="Q47" s="144"/>
      <c r="R47" s="144">
        <v>10300000</v>
      </c>
      <c r="S47" s="144">
        <v>10300000</v>
      </c>
      <c r="T47" s="144"/>
      <c r="U47" s="144"/>
      <c r="V47" s="144"/>
      <c r="W47" s="144"/>
    </row>
    <row r="48" ht="33.4" customHeight="1" spans="1:23">
      <c r="A48" s="141" t="s">
        <v>227</v>
      </c>
      <c r="B48" s="142" t="s">
        <v>294</v>
      </c>
      <c r="C48" s="142" t="s">
        <v>295</v>
      </c>
      <c r="D48" s="143" t="s">
        <v>42</v>
      </c>
      <c r="E48" s="143"/>
      <c r="F48" s="143"/>
      <c r="G48" s="143"/>
      <c r="H48" s="143"/>
      <c r="I48" s="144">
        <v>5018800</v>
      </c>
      <c r="J48" s="144"/>
      <c r="K48" s="144"/>
      <c r="L48" s="144"/>
      <c r="M48" s="144"/>
      <c r="N48" s="143"/>
      <c r="O48" s="143"/>
      <c r="P48" s="143"/>
      <c r="Q48" s="144"/>
      <c r="R48" s="144">
        <v>5018800</v>
      </c>
      <c r="S48" s="144">
        <v>5018800</v>
      </c>
      <c r="T48" s="144"/>
      <c r="U48" s="144"/>
      <c r="V48" s="144"/>
      <c r="W48" s="144"/>
    </row>
    <row r="49" ht="33.4" customHeight="1" spans="1:23">
      <c r="A49" s="143"/>
      <c r="B49" s="143"/>
      <c r="C49" s="143"/>
      <c r="D49" s="143"/>
      <c r="E49" s="142" t="s">
        <v>75</v>
      </c>
      <c r="F49" s="142" t="s">
        <v>76</v>
      </c>
      <c r="G49" s="142" t="s">
        <v>230</v>
      </c>
      <c r="H49" s="142" t="s">
        <v>231</v>
      </c>
      <c r="I49" s="144">
        <v>5018800</v>
      </c>
      <c r="J49" s="144"/>
      <c r="K49" s="144"/>
      <c r="L49" s="144"/>
      <c r="M49" s="144"/>
      <c r="N49" s="143"/>
      <c r="O49" s="143"/>
      <c r="P49" s="143"/>
      <c r="Q49" s="144"/>
      <c r="R49" s="144">
        <v>5018800</v>
      </c>
      <c r="S49" s="144">
        <v>5018800</v>
      </c>
      <c r="T49" s="144"/>
      <c r="U49" s="144"/>
      <c r="V49" s="144"/>
      <c r="W49" s="144"/>
    </row>
    <row r="50" ht="33.4" customHeight="1" spans="1:23">
      <c r="A50" s="141" t="s">
        <v>227</v>
      </c>
      <c r="B50" s="142" t="s">
        <v>296</v>
      </c>
      <c r="C50" s="142" t="s">
        <v>297</v>
      </c>
      <c r="D50" s="143" t="s">
        <v>42</v>
      </c>
      <c r="E50" s="143"/>
      <c r="F50" s="143"/>
      <c r="G50" s="143"/>
      <c r="H50" s="143"/>
      <c r="I50" s="144">
        <v>1000000</v>
      </c>
      <c r="J50" s="144"/>
      <c r="K50" s="144"/>
      <c r="L50" s="144"/>
      <c r="M50" s="144"/>
      <c r="N50" s="143"/>
      <c r="O50" s="143"/>
      <c r="P50" s="143"/>
      <c r="Q50" s="144"/>
      <c r="R50" s="144">
        <v>1000000</v>
      </c>
      <c r="S50" s="144">
        <v>1000000</v>
      </c>
      <c r="T50" s="144"/>
      <c r="U50" s="144"/>
      <c r="V50" s="144"/>
      <c r="W50" s="144"/>
    </row>
    <row r="51" ht="33.4" customHeight="1" spans="1:23">
      <c r="A51" s="143"/>
      <c r="B51" s="143"/>
      <c r="C51" s="143"/>
      <c r="D51" s="143"/>
      <c r="E51" s="142" t="s">
        <v>75</v>
      </c>
      <c r="F51" s="142" t="s">
        <v>76</v>
      </c>
      <c r="G51" s="142" t="s">
        <v>257</v>
      </c>
      <c r="H51" s="142" t="s">
        <v>258</v>
      </c>
      <c r="I51" s="144">
        <v>1000000</v>
      </c>
      <c r="J51" s="144"/>
      <c r="K51" s="144"/>
      <c r="L51" s="144"/>
      <c r="M51" s="144"/>
      <c r="N51" s="143"/>
      <c r="O51" s="143"/>
      <c r="P51" s="143"/>
      <c r="Q51" s="144"/>
      <c r="R51" s="144">
        <v>1000000</v>
      </c>
      <c r="S51" s="144">
        <v>1000000</v>
      </c>
      <c r="T51" s="144"/>
      <c r="U51" s="144"/>
      <c r="V51" s="144"/>
      <c r="W51" s="144"/>
    </row>
    <row r="52" ht="33.4" customHeight="1" spans="1:23">
      <c r="A52" s="141" t="s">
        <v>227</v>
      </c>
      <c r="B52" s="142" t="s">
        <v>298</v>
      </c>
      <c r="C52" s="142" t="s">
        <v>299</v>
      </c>
      <c r="D52" s="143" t="s">
        <v>42</v>
      </c>
      <c r="E52" s="143"/>
      <c r="F52" s="143"/>
      <c r="G52" s="143"/>
      <c r="H52" s="143"/>
      <c r="I52" s="144">
        <v>1000000</v>
      </c>
      <c r="J52" s="144"/>
      <c r="K52" s="144"/>
      <c r="L52" s="144"/>
      <c r="M52" s="144"/>
      <c r="N52" s="143"/>
      <c r="O52" s="143"/>
      <c r="P52" s="143"/>
      <c r="Q52" s="144"/>
      <c r="R52" s="144">
        <v>1000000</v>
      </c>
      <c r="S52" s="144">
        <v>1000000</v>
      </c>
      <c r="T52" s="144"/>
      <c r="U52" s="144"/>
      <c r="V52" s="144"/>
      <c r="W52" s="144"/>
    </row>
    <row r="53" ht="33.4" customHeight="1" spans="1:23">
      <c r="A53" s="143"/>
      <c r="B53" s="143"/>
      <c r="C53" s="143"/>
      <c r="D53" s="143"/>
      <c r="E53" s="142" t="s">
        <v>75</v>
      </c>
      <c r="F53" s="142" t="s">
        <v>76</v>
      </c>
      <c r="G53" s="142" t="s">
        <v>238</v>
      </c>
      <c r="H53" s="142" t="s">
        <v>239</v>
      </c>
      <c r="I53" s="144">
        <v>1000000</v>
      </c>
      <c r="J53" s="144"/>
      <c r="K53" s="144"/>
      <c r="L53" s="144"/>
      <c r="M53" s="144"/>
      <c r="N53" s="143"/>
      <c r="O53" s="143"/>
      <c r="P53" s="143"/>
      <c r="Q53" s="144"/>
      <c r="R53" s="144">
        <v>1000000</v>
      </c>
      <c r="S53" s="144">
        <v>1000000</v>
      </c>
      <c r="T53" s="144"/>
      <c r="U53" s="144"/>
      <c r="V53" s="144"/>
      <c r="W53" s="144"/>
    </row>
    <row r="54" ht="33.4" customHeight="1" spans="1:23">
      <c r="A54" s="141" t="s">
        <v>227</v>
      </c>
      <c r="B54" s="142" t="s">
        <v>300</v>
      </c>
      <c r="C54" s="142" t="s">
        <v>301</v>
      </c>
      <c r="D54" s="143" t="s">
        <v>42</v>
      </c>
      <c r="E54" s="143"/>
      <c r="F54" s="143"/>
      <c r="G54" s="143"/>
      <c r="H54" s="143"/>
      <c r="I54" s="144">
        <v>3100000</v>
      </c>
      <c r="J54" s="144"/>
      <c r="K54" s="144"/>
      <c r="L54" s="144"/>
      <c r="M54" s="144"/>
      <c r="N54" s="143"/>
      <c r="O54" s="143"/>
      <c r="P54" s="143"/>
      <c r="Q54" s="144"/>
      <c r="R54" s="144">
        <v>3100000</v>
      </c>
      <c r="S54" s="144">
        <v>3100000</v>
      </c>
      <c r="T54" s="144"/>
      <c r="U54" s="144"/>
      <c r="V54" s="144"/>
      <c r="W54" s="144"/>
    </row>
    <row r="55" ht="33.4" customHeight="1" spans="1:23">
      <c r="A55" s="143"/>
      <c r="B55" s="143"/>
      <c r="C55" s="143"/>
      <c r="D55" s="143"/>
      <c r="E55" s="142" t="s">
        <v>75</v>
      </c>
      <c r="F55" s="142" t="s">
        <v>76</v>
      </c>
      <c r="G55" s="142" t="s">
        <v>273</v>
      </c>
      <c r="H55" s="142" t="s">
        <v>274</v>
      </c>
      <c r="I55" s="144">
        <v>3100000</v>
      </c>
      <c r="J55" s="144"/>
      <c r="K55" s="144"/>
      <c r="L55" s="144"/>
      <c r="M55" s="144"/>
      <c r="N55" s="143"/>
      <c r="O55" s="143"/>
      <c r="P55" s="143"/>
      <c r="Q55" s="144"/>
      <c r="R55" s="144">
        <v>3100000</v>
      </c>
      <c r="S55" s="144">
        <v>3100000</v>
      </c>
      <c r="T55" s="144"/>
      <c r="U55" s="144"/>
      <c r="V55" s="144"/>
      <c r="W55" s="144"/>
    </row>
    <row r="56" ht="33.4" customHeight="1" spans="1:23">
      <c r="A56" s="141" t="s">
        <v>227</v>
      </c>
      <c r="B56" s="142" t="s">
        <v>302</v>
      </c>
      <c r="C56" s="142" t="s">
        <v>303</v>
      </c>
      <c r="D56" s="143" t="s">
        <v>42</v>
      </c>
      <c r="E56" s="143"/>
      <c r="F56" s="143"/>
      <c r="G56" s="143"/>
      <c r="H56" s="143"/>
      <c r="I56" s="144">
        <v>20000000</v>
      </c>
      <c r="J56" s="144"/>
      <c r="K56" s="144"/>
      <c r="L56" s="144"/>
      <c r="M56" s="144"/>
      <c r="N56" s="143"/>
      <c r="O56" s="143"/>
      <c r="P56" s="143"/>
      <c r="Q56" s="144"/>
      <c r="R56" s="144">
        <v>20000000</v>
      </c>
      <c r="S56" s="144">
        <v>20000000</v>
      </c>
      <c r="T56" s="144"/>
      <c r="U56" s="144"/>
      <c r="V56" s="144"/>
      <c r="W56" s="144"/>
    </row>
    <row r="57" ht="33.4" customHeight="1" spans="1:23">
      <c r="A57" s="143"/>
      <c r="B57" s="143"/>
      <c r="C57" s="143"/>
      <c r="D57" s="143"/>
      <c r="E57" s="142" t="s">
        <v>75</v>
      </c>
      <c r="F57" s="142" t="s">
        <v>76</v>
      </c>
      <c r="G57" s="142" t="s">
        <v>304</v>
      </c>
      <c r="H57" s="142" t="s">
        <v>305</v>
      </c>
      <c r="I57" s="144">
        <v>20000000</v>
      </c>
      <c r="J57" s="144"/>
      <c r="K57" s="144"/>
      <c r="L57" s="144"/>
      <c r="M57" s="144"/>
      <c r="N57" s="143"/>
      <c r="O57" s="143"/>
      <c r="P57" s="143"/>
      <c r="Q57" s="144"/>
      <c r="R57" s="144">
        <v>20000000</v>
      </c>
      <c r="S57" s="144">
        <v>20000000</v>
      </c>
      <c r="T57" s="144"/>
      <c r="U57" s="144"/>
      <c r="V57" s="144"/>
      <c r="W57" s="144"/>
    </row>
    <row r="58" ht="33.4" customHeight="1" spans="1:23">
      <c r="A58" s="141" t="s">
        <v>227</v>
      </c>
      <c r="B58" s="142" t="s">
        <v>306</v>
      </c>
      <c r="C58" s="142" t="s">
        <v>307</v>
      </c>
      <c r="D58" s="143" t="s">
        <v>42</v>
      </c>
      <c r="E58" s="143"/>
      <c r="F58" s="143"/>
      <c r="G58" s="143"/>
      <c r="H58" s="143"/>
      <c r="I58" s="144">
        <v>200000</v>
      </c>
      <c r="J58" s="144"/>
      <c r="K58" s="144"/>
      <c r="L58" s="144"/>
      <c r="M58" s="144"/>
      <c r="N58" s="143"/>
      <c r="O58" s="143"/>
      <c r="P58" s="143"/>
      <c r="Q58" s="144"/>
      <c r="R58" s="144">
        <v>200000</v>
      </c>
      <c r="S58" s="144">
        <v>200000</v>
      </c>
      <c r="T58" s="144"/>
      <c r="U58" s="144"/>
      <c r="V58" s="144"/>
      <c r="W58" s="144"/>
    </row>
    <row r="59" ht="33.4" customHeight="1" spans="1:23">
      <c r="A59" s="143"/>
      <c r="B59" s="143"/>
      <c r="C59" s="143"/>
      <c r="D59" s="143"/>
      <c r="E59" s="142" t="s">
        <v>75</v>
      </c>
      <c r="F59" s="142" t="s">
        <v>76</v>
      </c>
      <c r="G59" s="142" t="s">
        <v>261</v>
      </c>
      <c r="H59" s="142" t="s">
        <v>262</v>
      </c>
      <c r="I59" s="144">
        <v>200000</v>
      </c>
      <c r="J59" s="144"/>
      <c r="K59" s="144"/>
      <c r="L59" s="144"/>
      <c r="M59" s="144"/>
      <c r="N59" s="143"/>
      <c r="O59" s="143"/>
      <c r="P59" s="143"/>
      <c r="Q59" s="144"/>
      <c r="R59" s="144">
        <v>200000</v>
      </c>
      <c r="S59" s="144">
        <v>200000</v>
      </c>
      <c r="T59" s="144"/>
      <c r="U59" s="144"/>
      <c r="V59" s="144"/>
      <c r="W59" s="144"/>
    </row>
    <row r="60" ht="33.4" customHeight="1" spans="1:23">
      <c r="A60" s="141" t="s">
        <v>227</v>
      </c>
      <c r="B60" s="142" t="s">
        <v>308</v>
      </c>
      <c r="C60" s="142" t="s">
        <v>309</v>
      </c>
      <c r="D60" s="143" t="s">
        <v>42</v>
      </c>
      <c r="E60" s="143"/>
      <c r="F60" s="143"/>
      <c r="G60" s="143"/>
      <c r="H60" s="143"/>
      <c r="I60" s="144">
        <v>154925300</v>
      </c>
      <c r="J60" s="144"/>
      <c r="K60" s="144"/>
      <c r="L60" s="144"/>
      <c r="M60" s="144"/>
      <c r="N60" s="143"/>
      <c r="O60" s="143"/>
      <c r="P60" s="143"/>
      <c r="Q60" s="144"/>
      <c r="R60" s="144">
        <v>154925300</v>
      </c>
      <c r="S60" s="144"/>
      <c r="T60" s="144"/>
      <c r="U60" s="144"/>
      <c r="V60" s="144"/>
      <c r="W60" s="144">
        <v>154925300</v>
      </c>
    </row>
    <row r="61" ht="33.4" customHeight="1" spans="1:23">
      <c r="A61" s="143"/>
      <c r="B61" s="143"/>
      <c r="C61" s="143"/>
      <c r="D61" s="143"/>
      <c r="E61" s="142" t="s">
        <v>95</v>
      </c>
      <c r="F61" s="142" t="s">
        <v>96</v>
      </c>
      <c r="G61" s="142" t="s">
        <v>310</v>
      </c>
      <c r="H61" s="142" t="s">
        <v>311</v>
      </c>
      <c r="I61" s="144">
        <v>153500000</v>
      </c>
      <c r="J61" s="144"/>
      <c r="K61" s="144"/>
      <c r="L61" s="144"/>
      <c r="M61" s="144"/>
      <c r="N61" s="143"/>
      <c r="O61" s="143"/>
      <c r="P61" s="143"/>
      <c r="Q61" s="144"/>
      <c r="R61" s="144">
        <v>153500000</v>
      </c>
      <c r="S61" s="144"/>
      <c r="T61" s="144"/>
      <c r="U61" s="144"/>
      <c r="V61" s="144"/>
      <c r="W61" s="144">
        <v>153500000</v>
      </c>
    </row>
    <row r="62" ht="33.4" customHeight="1" spans="1:23">
      <c r="A62" s="143"/>
      <c r="B62" s="143"/>
      <c r="C62" s="143"/>
      <c r="D62" s="143"/>
      <c r="E62" s="142" t="s">
        <v>95</v>
      </c>
      <c r="F62" s="142" t="s">
        <v>96</v>
      </c>
      <c r="G62" s="142" t="s">
        <v>310</v>
      </c>
      <c r="H62" s="142" t="s">
        <v>311</v>
      </c>
      <c r="I62" s="144">
        <v>1425300</v>
      </c>
      <c r="J62" s="144"/>
      <c r="K62" s="144"/>
      <c r="L62" s="144"/>
      <c r="M62" s="144"/>
      <c r="N62" s="143"/>
      <c r="O62" s="143"/>
      <c r="P62" s="143"/>
      <c r="Q62" s="144"/>
      <c r="R62" s="144">
        <v>1425300</v>
      </c>
      <c r="S62" s="144"/>
      <c r="T62" s="144"/>
      <c r="U62" s="144"/>
      <c r="V62" s="144"/>
      <c r="W62" s="144">
        <v>1425300</v>
      </c>
    </row>
    <row r="63" ht="23.65" customHeight="1" spans="1:23">
      <c r="A63" s="142"/>
      <c r="B63" s="142" t="s">
        <v>28</v>
      </c>
      <c r="C63" s="142"/>
      <c r="D63" s="142"/>
      <c r="E63" s="142"/>
      <c r="F63" s="142"/>
      <c r="G63" s="142"/>
      <c r="H63" s="142"/>
      <c r="I63" s="144">
        <v>536794584</v>
      </c>
      <c r="J63" s="144">
        <v>28484</v>
      </c>
      <c r="K63" s="144">
        <v>28484</v>
      </c>
      <c r="L63" s="144"/>
      <c r="M63" s="144"/>
      <c r="N63" s="144"/>
      <c r="O63" s="144"/>
      <c r="P63" s="144"/>
      <c r="Q63" s="144"/>
      <c r="R63" s="144">
        <v>536766100</v>
      </c>
      <c r="S63" s="144">
        <v>381840800</v>
      </c>
      <c r="T63" s="144"/>
      <c r="U63" s="144"/>
      <c r="V63" s="144"/>
      <c r="W63" s="144">
        <v>154925300</v>
      </c>
    </row>
  </sheetData>
  <mergeCells count="30">
    <mergeCell ref="V2:W2"/>
    <mergeCell ref="B3:W3"/>
    <mergeCell ref="A4:D4"/>
    <mergeCell ref="V4:W4"/>
    <mergeCell ref="J5:M5"/>
    <mergeCell ref="N5:P5"/>
    <mergeCell ref="R5:W5"/>
    <mergeCell ref="J6:K6"/>
    <mergeCell ref="B63:H63"/>
    <mergeCell ref="A5:A7"/>
    <mergeCell ref="B5:B7"/>
    <mergeCell ref="C5:C7"/>
    <mergeCell ref="D5:D7"/>
    <mergeCell ref="E5:E7"/>
    <mergeCell ref="F5:F7"/>
    <mergeCell ref="G5:G7"/>
    <mergeCell ref="H5:H7"/>
    <mergeCell ref="I5:I7"/>
    <mergeCell ref="L6:L7"/>
    <mergeCell ref="M6:M7"/>
    <mergeCell ref="N6:N7"/>
    <mergeCell ref="O6:O7"/>
    <mergeCell ref="P6:P7"/>
    <mergeCell ref="Q5:Q7"/>
    <mergeCell ref="R6:R7"/>
    <mergeCell ref="S6:S7"/>
    <mergeCell ref="T6:T7"/>
    <mergeCell ref="U6:U7"/>
    <mergeCell ref="V6:V7"/>
    <mergeCell ref="W6:W7"/>
  </mergeCells>
  <printOptions horizontalCentered="1"/>
  <pageMargins left="0.31" right="0.31" top="0.75" bottom="0.75" header="0.31" footer="0.31"/>
  <pageSetup paperSize="9" scale="75" pageOrder="overThenDown"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J86"/>
  <sheetViews>
    <sheetView showZeros="0" workbookViewId="0">
      <pane ySplit="1" topLeftCell="A2" activePane="bottomLeft" state="frozen"/>
      <selection/>
      <selection pane="bottomLeft" activeCell="B58" sqref="B58:B60"/>
    </sheetView>
  </sheetViews>
  <sheetFormatPr defaultColWidth="10.7037037037037" defaultRowHeight="12" customHeight="1"/>
  <cols>
    <col min="1" max="1" width="16.1296296296296" customWidth="1"/>
    <col min="2" max="2" width="31.5" customWidth="1"/>
    <col min="3" max="4" width="9.53703703703704" customWidth="1"/>
    <col min="5" max="5" width="22.537037037037" customWidth="1"/>
    <col min="6" max="6" width="9.67592592592593" customWidth="1"/>
    <col min="7" max="7" width="7.82407407407407" customWidth="1"/>
    <col min="8" max="8" width="8.53703703703704" customWidth="1"/>
    <col min="9" max="9" width="12.537037037037" customWidth="1"/>
    <col min="10" max="10" width="57.1296296296296" customWidth="1"/>
  </cols>
  <sheetData>
    <row r="1" customHeight="1" spans="1:10">
      <c r="A1" s="32"/>
      <c r="B1" s="32"/>
      <c r="C1" s="32"/>
      <c r="D1" s="32"/>
      <c r="E1" s="32"/>
      <c r="F1" s="32"/>
      <c r="G1" s="32"/>
      <c r="H1" s="32"/>
      <c r="I1" s="32"/>
      <c r="J1" s="32"/>
    </row>
    <row r="2" ht="19.9" customHeight="1" spans="10:10">
      <c r="J2" s="130" t="s">
        <v>312</v>
      </c>
    </row>
    <row r="3" ht="28.5" customHeight="1" spans="1:10">
      <c r="A3" s="123" t="s">
        <v>313</v>
      </c>
      <c r="B3" s="123"/>
      <c r="C3" s="123"/>
      <c r="D3" s="123"/>
      <c r="E3" s="123"/>
      <c r="F3" s="123"/>
      <c r="G3" s="123"/>
      <c r="H3" s="123"/>
      <c r="I3" s="123"/>
      <c r="J3" s="123"/>
    </row>
    <row r="4" ht="31.15" customHeight="1" spans="1:8">
      <c r="A4" s="34" t="s">
        <v>2</v>
      </c>
      <c r="B4" s="35"/>
      <c r="C4" s="35"/>
      <c r="D4" s="35"/>
      <c r="E4" s="35"/>
      <c r="F4" s="35"/>
      <c r="G4" s="35"/>
      <c r="H4" s="35"/>
    </row>
    <row r="5" ht="44.25" customHeight="1" spans="1:10">
      <c r="A5" s="36" t="s">
        <v>314</v>
      </c>
      <c r="B5" s="36" t="s">
        <v>315</v>
      </c>
      <c r="C5" s="36" t="s">
        <v>316</v>
      </c>
      <c r="D5" s="36" t="s">
        <v>317</v>
      </c>
      <c r="E5" s="36" t="s">
        <v>318</v>
      </c>
      <c r="F5" s="124" t="s">
        <v>319</v>
      </c>
      <c r="G5" s="36" t="s">
        <v>320</v>
      </c>
      <c r="H5" s="124" t="s">
        <v>321</v>
      </c>
      <c r="I5" s="124" t="s">
        <v>322</v>
      </c>
      <c r="J5" s="36" t="s">
        <v>323</v>
      </c>
    </row>
    <row r="6" ht="16.9" customHeight="1" spans="1:10">
      <c r="A6" s="39">
        <v>1</v>
      </c>
      <c r="B6" s="39">
        <v>3</v>
      </c>
      <c r="C6" s="39">
        <v>4</v>
      </c>
      <c r="D6" s="39">
        <v>5</v>
      </c>
      <c r="E6" s="39">
        <v>6</v>
      </c>
      <c r="F6" s="125">
        <v>7</v>
      </c>
      <c r="G6" s="39">
        <v>8</v>
      </c>
      <c r="H6" s="125">
        <v>9</v>
      </c>
      <c r="I6" s="125">
        <v>10</v>
      </c>
      <c r="J6" s="39">
        <v>11</v>
      </c>
    </row>
    <row r="7" ht="31.15" customHeight="1" spans="1:10">
      <c r="A7" s="126" t="s">
        <v>42</v>
      </c>
      <c r="B7" s="127"/>
      <c r="C7" s="127"/>
      <c r="D7" s="127"/>
      <c r="E7" s="127"/>
      <c r="F7" s="128"/>
      <c r="G7" s="127"/>
      <c r="H7" s="128"/>
      <c r="I7" s="128"/>
      <c r="J7" s="127"/>
    </row>
    <row r="8" ht="39" customHeight="1" spans="1:10">
      <c r="A8" s="131" t="s">
        <v>299</v>
      </c>
      <c r="B8" s="120" t="s">
        <v>324</v>
      </c>
      <c r="C8" s="120" t="s">
        <v>325</v>
      </c>
      <c r="D8" s="120" t="s">
        <v>326</v>
      </c>
      <c r="E8" s="42" t="s">
        <v>327</v>
      </c>
      <c r="F8" s="120" t="s">
        <v>328</v>
      </c>
      <c r="G8" s="42" t="s">
        <v>329</v>
      </c>
      <c r="H8" s="120" t="s">
        <v>330</v>
      </c>
      <c r="I8" s="120" t="s">
        <v>331</v>
      </c>
      <c r="J8" s="45" t="s">
        <v>332</v>
      </c>
    </row>
    <row r="9" ht="39" customHeight="1" spans="1:10">
      <c r="A9" s="131" t="s">
        <v>299</v>
      </c>
      <c r="B9" s="120" t="s">
        <v>324</v>
      </c>
      <c r="C9" s="120" t="s">
        <v>333</v>
      </c>
      <c r="D9" s="120" t="s">
        <v>334</v>
      </c>
      <c r="E9" s="42" t="s">
        <v>335</v>
      </c>
      <c r="F9" s="120" t="s">
        <v>328</v>
      </c>
      <c r="G9" s="42" t="s">
        <v>329</v>
      </c>
      <c r="H9" s="120" t="s">
        <v>330</v>
      </c>
      <c r="I9" s="120" t="s">
        <v>331</v>
      </c>
      <c r="J9" s="45" t="s">
        <v>336</v>
      </c>
    </row>
    <row r="10" ht="39" customHeight="1" spans="1:10">
      <c r="A10" s="131" t="s">
        <v>299</v>
      </c>
      <c r="B10" s="120" t="s">
        <v>324</v>
      </c>
      <c r="C10" s="120" t="s">
        <v>337</v>
      </c>
      <c r="D10" s="120" t="s">
        <v>338</v>
      </c>
      <c r="E10" s="42" t="s">
        <v>339</v>
      </c>
      <c r="F10" s="120" t="s">
        <v>340</v>
      </c>
      <c r="G10" s="42" t="s">
        <v>139</v>
      </c>
      <c r="H10" s="120" t="s">
        <v>341</v>
      </c>
      <c r="I10" s="120" t="s">
        <v>331</v>
      </c>
      <c r="J10" s="45" t="s">
        <v>342</v>
      </c>
    </row>
    <row r="11" ht="39" customHeight="1" spans="1:10">
      <c r="A11" s="131" t="s">
        <v>241</v>
      </c>
      <c r="B11" s="120" t="s">
        <v>343</v>
      </c>
      <c r="C11" s="120" t="s">
        <v>325</v>
      </c>
      <c r="D11" s="120" t="s">
        <v>326</v>
      </c>
      <c r="E11" s="42" t="s">
        <v>327</v>
      </c>
      <c r="F11" s="120" t="s">
        <v>328</v>
      </c>
      <c r="G11" s="42" t="s">
        <v>329</v>
      </c>
      <c r="H11" s="120" t="s">
        <v>330</v>
      </c>
      <c r="I11" s="120" t="s">
        <v>331</v>
      </c>
      <c r="J11" s="45" t="s">
        <v>332</v>
      </c>
    </row>
    <row r="12" ht="39" customHeight="1" spans="1:10">
      <c r="A12" s="131" t="s">
        <v>241</v>
      </c>
      <c r="B12" s="120" t="s">
        <v>343</v>
      </c>
      <c r="C12" s="120" t="s">
        <v>333</v>
      </c>
      <c r="D12" s="120" t="s">
        <v>334</v>
      </c>
      <c r="E12" s="42" t="s">
        <v>335</v>
      </c>
      <c r="F12" s="120" t="s">
        <v>328</v>
      </c>
      <c r="G12" s="42" t="s">
        <v>329</v>
      </c>
      <c r="H12" s="120" t="s">
        <v>330</v>
      </c>
      <c r="I12" s="120" t="s">
        <v>331</v>
      </c>
      <c r="J12" s="45" t="s">
        <v>336</v>
      </c>
    </row>
    <row r="13" ht="39" customHeight="1" spans="1:10">
      <c r="A13" s="131" t="s">
        <v>241</v>
      </c>
      <c r="B13" s="120" t="s">
        <v>343</v>
      </c>
      <c r="C13" s="120" t="s">
        <v>337</v>
      </c>
      <c r="D13" s="120" t="s">
        <v>338</v>
      </c>
      <c r="E13" s="42" t="s">
        <v>339</v>
      </c>
      <c r="F13" s="120" t="s">
        <v>344</v>
      </c>
      <c r="G13" s="42" t="s">
        <v>139</v>
      </c>
      <c r="H13" s="120" t="s">
        <v>341</v>
      </c>
      <c r="I13" s="120" t="s">
        <v>331</v>
      </c>
      <c r="J13" s="45" t="s">
        <v>342</v>
      </c>
    </row>
    <row r="14" ht="39" customHeight="1" spans="1:10">
      <c r="A14" s="131" t="s">
        <v>233</v>
      </c>
      <c r="B14" s="120" t="s">
        <v>345</v>
      </c>
      <c r="C14" s="120" t="s">
        <v>325</v>
      </c>
      <c r="D14" s="120" t="s">
        <v>326</v>
      </c>
      <c r="E14" s="42" t="s">
        <v>327</v>
      </c>
      <c r="F14" s="120" t="s">
        <v>328</v>
      </c>
      <c r="G14" s="42" t="s">
        <v>329</v>
      </c>
      <c r="H14" s="120" t="s">
        <v>330</v>
      </c>
      <c r="I14" s="120" t="s">
        <v>331</v>
      </c>
      <c r="J14" s="45" t="s">
        <v>332</v>
      </c>
    </row>
    <row r="15" ht="39" customHeight="1" spans="1:10">
      <c r="A15" s="131" t="s">
        <v>233</v>
      </c>
      <c r="B15" s="120" t="s">
        <v>345</v>
      </c>
      <c r="C15" s="120" t="s">
        <v>333</v>
      </c>
      <c r="D15" s="120" t="s">
        <v>334</v>
      </c>
      <c r="E15" s="42" t="s">
        <v>335</v>
      </c>
      <c r="F15" s="120" t="s">
        <v>328</v>
      </c>
      <c r="G15" s="42" t="s">
        <v>329</v>
      </c>
      <c r="H15" s="120" t="s">
        <v>330</v>
      </c>
      <c r="I15" s="120" t="s">
        <v>331</v>
      </c>
      <c r="J15" s="45" t="s">
        <v>336</v>
      </c>
    </row>
    <row r="16" ht="39" customHeight="1" spans="1:10">
      <c r="A16" s="131" t="s">
        <v>233</v>
      </c>
      <c r="B16" s="120" t="s">
        <v>345</v>
      </c>
      <c r="C16" s="120" t="s">
        <v>337</v>
      </c>
      <c r="D16" s="120" t="s">
        <v>338</v>
      </c>
      <c r="E16" s="42" t="s">
        <v>339</v>
      </c>
      <c r="F16" s="120" t="s">
        <v>340</v>
      </c>
      <c r="G16" s="42" t="s">
        <v>139</v>
      </c>
      <c r="H16" s="120" t="s">
        <v>341</v>
      </c>
      <c r="I16" s="120" t="s">
        <v>331</v>
      </c>
      <c r="J16" s="45" t="s">
        <v>342</v>
      </c>
    </row>
    <row r="17" ht="39" customHeight="1" spans="1:10">
      <c r="A17" s="131" t="s">
        <v>301</v>
      </c>
      <c r="B17" s="120" t="s">
        <v>346</v>
      </c>
      <c r="C17" s="120" t="s">
        <v>325</v>
      </c>
      <c r="D17" s="120" t="s">
        <v>326</v>
      </c>
      <c r="E17" s="42" t="s">
        <v>327</v>
      </c>
      <c r="F17" s="120" t="s">
        <v>328</v>
      </c>
      <c r="G17" s="42" t="s">
        <v>329</v>
      </c>
      <c r="H17" s="120" t="s">
        <v>330</v>
      </c>
      <c r="I17" s="120" t="s">
        <v>331</v>
      </c>
      <c r="J17" s="45" t="s">
        <v>332</v>
      </c>
    </row>
    <row r="18" ht="39" customHeight="1" spans="1:10">
      <c r="A18" s="131" t="s">
        <v>301</v>
      </c>
      <c r="B18" s="120" t="s">
        <v>346</v>
      </c>
      <c r="C18" s="120" t="s">
        <v>333</v>
      </c>
      <c r="D18" s="120" t="s">
        <v>334</v>
      </c>
      <c r="E18" s="42" t="s">
        <v>335</v>
      </c>
      <c r="F18" s="120" t="s">
        <v>328</v>
      </c>
      <c r="G18" s="42" t="s">
        <v>329</v>
      </c>
      <c r="H18" s="120" t="s">
        <v>330</v>
      </c>
      <c r="I18" s="120" t="s">
        <v>331</v>
      </c>
      <c r="J18" s="45" t="s">
        <v>336</v>
      </c>
    </row>
    <row r="19" ht="39" customHeight="1" spans="1:10">
      <c r="A19" s="131" t="s">
        <v>301</v>
      </c>
      <c r="B19" s="120" t="s">
        <v>346</v>
      </c>
      <c r="C19" s="120" t="s">
        <v>337</v>
      </c>
      <c r="D19" s="120" t="s">
        <v>338</v>
      </c>
      <c r="E19" s="42" t="s">
        <v>339</v>
      </c>
      <c r="F19" s="120" t="s">
        <v>344</v>
      </c>
      <c r="G19" s="42" t="s">
        <v>139</v>
      </c>
      <c r="H19" s="120" t="s">
        <v>341</v>
      </c>
      <c r="I19" s="120" t="s">
        <v>331</v>
      </c>
      <c r="J19" s="45" t="s">
        <v>342</v>
      </c>
    </row>
    <row r="20" ht="39" customHeight="1" spans="1:10">
      <c r="A20" s="131" t="s">
        <v>237</v>
      </c>
      <c r="B20" s="120" t="s">
        <v>347</v>
      </c>
      <c r="C20" s="120" t="s">
        <v>325</v>
      </c>
      <c r="D20" s="120" t="s">
        <v>348</v>
      </c>
      <c r="E20" s="42" t="s">
        <v>349</v>
      </c>
      <c r="F20" s="120" t="s">
        <v>328</v>
      </c>
      <c r="G20" s="42" t="s">
        <v>329</v>
      </c>
      <c r="H20" s="120" t="s">
        <v>330</v>
      </c>
      <c r="I20" s="120" t="s">
        <v>331</v>
      </c>
      <c r="J20" s="45" t="s">
        <v>350</v>
      </c>
    </row>
    <row r="21" ht="39" customHeight="1" spans="1:10">
      <c r="A21" s="131" t="s">
        <v>237</v>
      </c>
      <c r="B21" s="120" t="s">
        <v>347</v>
      </c>
      <c r="C21" s="120" t="s">
        <v>325</v>
      </c>
      <c r="D21" s="120" t="s">
        <v>326</v>
      </c>
      <c r="E21" s="42" t="s">
        <v>351</v>
      </c>
      <c r="F21" s="120" t="s">
        <v>328</v>
      </c>
      <c r="G21" s="42" t="s">
        <v>329</v>
      </c>
      <c r="H21" s="120" t="s">
        <v>330</v>
      </c>
      <c r="I21" s="120" t="s">
        <v>331</v>
      </c>
      <c r="J21" s="45" t="s">
        <v>352</v>
      </c>
    </row>
    <row r="22" ht="39" customHeight="1" spans="1:10">
      <c r="A22" s="131" t="s">
        <v>237</v>
      </c>
      <c r="B22" s="120" t="s">
        <v>347</v>
      </c>
      <c r="C22" s="120" t="s">
        <v>325</v>
      </c>
      <c r="D22" s="120" t="s">
        <v>326</v>
      </c>
      <c r="E22" s="42" t="s">
        <v>353</v>
      </c>
      <c r="F22" s="120" t="s">
        <v>328</v>
      </c>
      <c r="G22" s="42" t="s">
        <v>354</v>
      </c>
      <c r="H22" s="120" t="s">
        <v>330</v>
      </c>
      <c r="I22" s="120" t="s">
        <v>331</v>
      </c>
      <c r="J22" s="45" t="s">
        <v>355</v>
      </c>
    </row>
    <row r="23" ht="39" customHeight="1" spans="1:10">
      <c r="A23" s="131" t="s">
        <v>237</v>
      </c>
      <c r="B23" s="120" t="s">
        <v>347</v>
      </c>
      <c r="C23" s="120" t="s">
        <v>325</v>
      </c>
      <c r="D23" s="120" t="s">
        <v>356</v>
      </c>
      <c r="E23" s="42" t="s">
        <v>357</v>
      </c>
      <c r="F23" s="120" t="s">
        <v>328</v>
      </c>
      <c r="G23" s="42" t="s">
        <v>354</v>
      </c>
      <c r="H23" s="120" t="s">
        <v>330</v>
      </c>
      <c r="I23" s="120" t="s">
        <v>331</v>
      </c>
      <c r="J23" s="45" t="s">
        <v>358</v>
      </c>
    </row>
    <row r="24" ht="39" customHeight="1" spans="1:10">
      <c r="A24" s="131" t="s">
        <v>237</v>
      </c>
      <c r="B24" s="120" t="s">
        <v>347</v>
      </c>
      <c r="C24" s="120" t="s">
        <v>333</v>
      </c>
      <c r="D24" s="120" t="s">
        <v>359</v>
      </c>
      <c r="E24" s="42" t="s">
        <v>360</v>
      </c>
      <c r="F24" s="120" t="s">
        <v>361</v>
      </c>
      <c r="G24" s="42" t="s">
        <v>140</v>
      </c>
      <c r="H24" s="120" t="s">
        <v>362</v>
      </c>
      <c r="I24" s="120" t="s">
        <v>331</v>
      </c>
      <c r="J24" s="45" t="s">
        <v>363</v>
      </c>
    </row>
    <row r="25" ht="39" customHeight="1" spans="1:10">
      <c r="A25" s="131" t="s">
        <v>237</v>
      </c>
      <c r="B25" s="120" t="s">
        <v>347</v>
      </c>
      <c r="C25" s="120" t="s">
        <v>333</v>
      </c>
      <c r="D25" s="120" t="s">
        <v>364</v>
      </c>
      <c r="E25" s="42" t="s">
        <v>365</v>
      </c>
      <c r="F25" s="120" t="s">
        <v>328</v>
      </c>
      <c r="G25" s="42" t="s">
        <v>139</v>
      </c>
      <c r="H25" s="120" t="s">
        <v>366</v>
      </c>
      <c r="I25" s="120" t="s">
        <v>331</v>
      </c>
      <c r="J25" s="45" t="s">
        <v>367</v>
      </c>
    </row>
    <row r="26" ht="39" customHeight="1" spans="1:10">
      <c r="A26" s="131" t="s">
        <v>237</v>
      </c>
      <c r="B26" s="120" t="s">
        <v>347</v>
      </c>
      <c r="C26" s="120" t="s">
        <v>337</v>
      </c>
      <c r="D26" s="120" t="s">
        <v>338</v>
      </c>
      <c r="E26" s="42" t="s">
        <v>368</v>
      </c>
      <c r="F26" s="120" t="s">
        <v>328</v>
      </c>
      <c r="G26" s="42" t="s">
        <v>329</v>
      </c>
      <c r="H26" s="120" t="s">
        <v>330</v>
      </c>
      <c r="I26" s="120" t="s">
        <v>331</v>
      </c>
      <c r="J26" s="45" t="s">
        <v>369</v>
      </c>
    </row>
    <row r="27" ht="39" customHeight="1" spans="1:10">
      <c r="A27" s="131" t="s">
        <v>307</v>
      </c>
      <c r="B27" s="120" t="s">
        <v>370</v>
      </c>
      <c r="C27" s="120" t="s">
        <v>325</v>
      </c>
      <c r="D27" s="120" t="s">
        <v>326</v>
      </c>
      <c r="E27" s="42" t="s">
        <v>327</v>
      </c>
      <c r="F27" s="120" t="s">
        <v>328</v>
      </c>
      <c r="G27" s="42" t="s">
        <v>329</v>
      </c>
      <c r="H27" s="120" t="s">
        <v>330</v>
      </c>
      <c r="I27" s="120" t="s">
        <v>331</v>
      </c>
      <c r="J27" s="45" t="s">
        <v>332</v>
      </c>
    </row>
    <row r="28" ht="39" customHeight="1" spans="1:10">
      <c r="A28" s="131" t="s">
        <v>307</v>
      </c>
      <c r="B28" s="120" t="s">
        <v>370</v>
      </c>
      <c r="C28" s="120" t="s">
        <v>333</v>
      </c>
      <c r="D28" s="120" t="s">
        <v>334</v>
      </c>
      <c r="E28" s="42" t="s">
        <v>335</v>
      </c>
      <c r="F28" s="120" t="s">
        <v>328</v>
      </c>
      <c r="G28" s="42" t="s">
        <v>329</v>
      </c>
      <c r="H28" s="120" t="s">
        <v>330</v>
      </c>
      <c r="I28" s="120" t="s">
        <v>331</v>
      </c>
      <c r="J28" s="45" t="s">
        <v>336</v>
      </c>
    </row>
    <row r="29" ht="39" customHeight="1" spans="1:10">
      <c r="A29" s="131" t="s">
        <v>307</v>
      </c>
      <c r="B29" s="120" t="s">
        <v>370</v>
      </c>
      <c r="C29" s="120" t="s">
        <v>337</v>
      </c>
      <c r="D29" s="120" t="s">
        <v>338</v>
      </c>
      <c r="E29" s="42" t="s">
        <v>339</v>
      </c>
      <c r="F29" s="120" t="s">
        <v>340</v>
      </c>
      <c r="G29" s="42" t="s">
        <v>139</v>
      </c>
      <c r="H29" s="120" t="s">
        <v>341</v>
      </c>
      <c r="I29" s="120" t="s">
        <v>331</v>
      </c>
      <c r="J29" s="45" t="s">
        <v>342</v>
      </c>
    </row>
    <row r="30" ht="39" customHeight="1" spans="1:10">
      <c r="A30" s="131" t="s">
        <v>303</v>
      </c>
      <c r="B30" s="120" t="s">
        <v>346</v>
      </c>
      <c r="C30" s="120" t="s">
        <v>325</v>
      </c>
      <c r="D30" s="120" t="s">
        <v>326</v>
      </c>
      <c r="E30" s="42" t="s">
        <v>327</v>
      </c>
      <c r="F30" s="120" t="s">
        <v>328</v>
      </c>
      <c r="G30" s="42" t="s">
        <v>329</v>
      </c>
      <c r="H30" s="120" t="s">
        <v>330</v>
      </c>
      <c r="I30" s="120" t="s">
        <v>331</v>
      </c>
      <c r="J30" s="45" t="s">
        <v>332</v>
      </c>
    </row>
    <row r="31" ht="39" customHeight="1" spans="1:10">
      <c r="A31" s="131" t="s">
        <v>303</v>
      </c>
      <c r="B31" s="120" t="s">
        <v>346</v>
      </c>
      <c r="C31" s="120" t="s">
        <v>325</v>
      </c>
      <c r="D31" s="120" t="s">
        <v>356</v>
      </c>
      <c r="E31" s="42" t="s">
        <v>371</v>
      </c>
      <c r="F31" s="120" t="s">
        <v>328</v>
      </c>
      <c r="G31" s="42" t="s">
        <v>329</v>
      </c>
      <c r="H31" s="120" t="s">
        <v>330</v>
      </c>
      <c r="I31" s="120" t="s">
        <v>331</v>
      </c>
      <c r="J31" s="45" t="s">
        <v>372</v>
      </c>
    </row>
    <row r="32" ht="39" customHeight="1" spans="1:10">
      <c r="A32" s="131" t="s">
        <v>303</v>
      </c>
      <c r="B32" s="120" t="s">
        <v>346</v>
      </c>
      <c r="C32" s="120" t="s">
        <v>333</v>
      </c>
      <c r="D32" s="120" t="s">
        <v>334</v>
      </c>
      <c r="E32" s="42" t="s">
        <v>335</v>
      </c>
      <c r="F32" s="120" t="s">
        <v>328</v>
      </c>
      <c r="G32" s="42" t="s">
        <v>329</v>
      </c>
      <c r="H32" s="120" t="s">
        <v>330</v>
      </c>
      <c r="I32" s="120" t="s">
        <v>331</v>
      </c>
      <c r="J32" s="45" t="s">
        <v>336</v>
      </c>
    </row>
    <row r="33" ht="39" customHeight="1" spans="1:10">
      <c r="A33" s="131" t="s">
        <v>303</v>
      </c>
      <c r="B33" s="120" t="s">
        <v>346</v>
      </c>
      <c r="C33" s="120" t="s">
        <v>337</v>
      </c>
      <c r="D33" s="120" t="s">
        <v>338</v>
      </c>
      <c r="E33" s="42" t="s">
        <v>339</v>
      </c>
      <c r="F33" s="120" t="s">
        <v>344</v>
      </c>
      <c r="G33" s="42" t="s">
        <v>139</v>
      </c>
      <c r="H33" s="120" t="s">
        <v>341</v>
      </c>
      <c r="I33" s="120" t="s">
        <v>331</v>
      </c>
      <c r="J33" s="45" t="s">
        <v>342</v>
      </c>
    </row>
    <row r="34" ht="39" customHeight="1" spans="1:10">
      <c r="A34" s="131" t="s">
        <v>248</v>
      </c>
      <c r="B34" s="120" t="s">
        <v>373</v>
      </c>
      <c r="C34" s="120" t="s">
        <v>325</v>
      </c>
      <c r="D34" s="120" t="s">
        <v>348</v>
      </c>
      <c r="E34" s="42" t="s">
        <v>374</v>
      </c>
      <c r="F34" s="120" t="s">
        <v>375</v>
      </c>
      <c r="G34" s="42" t="s">
        <v>376</v>
      </c>
      <c r="H34" s="120" t="s">
        <v>377</v>
      </c>
      <c r="I34" s="120" t="s">
        <v>331</v>
      </c>
      <c r="J34" s="45" t="s">
        <v>378</v>
      </c>
    </row>
    <row r="35" ht="39" customHeight="1" spans="1:10">
      <c r="A35" s="131" t="s">
        <v>248</v>
      </c>
      <c r="B35" s="120" t="s">
        <v>373</v>
      </c>
      <c r="C35" s="120" t="s">
        <v>325</v>
      </c>
      <c r="D35" s="120" t="s">
        <v>326</v>
      </c>
      <c r="E35" s="42" t="s">
        <v>379</v>
      </c>
      <c r="F35" s="120" t="s">
        <v>328</v>
      </c>
      <c r="G35" s="42" t="s">
        <v>380</v>
      </c>
      <c r="H35" s="120" t="s">
        <v>330</v>
      </c>
      <c r="I35" s="120" t="s">
        <v>331</v>
      </c>
      <c r="J35" s="45" t="s">
        <v>381</v>
      </c>
    </row>
    <row r="36" ht="39" customHeight="1" spans="1:10">
      <c r="A36" s="131" t="s">
        <v>248</v>
      </c>
      <c r="B36" s="120" t="s">
        <v>373</v>
      </c>
      <c r="C36" s="120" t="s">
        <v>325</v>
      </c>
      <c r="D36" s="120" t="s">
        <v>326</v>
      </c>
      <c r="E36" s="42" t="s">
        <v>382</v>
      </c>
      <c r="F36" s="120" t="s">
        <v>328</v>
      </c>
      <c r="G36" s="42" t="s">
        <v>380</v>
      </c>
      <c r="H36" s="120" t="s">
        <v>330</v>
      </c>
      <c r="I36" s="120" t="s">
        <v>331</v>
      </c>
      <c r="J36" s="45" t="s">
        <v>383</v>
      </c>
    </row>
    <row r="37" ht="39" customHeight="1" spans="1:10">
      <c r="A37" s="131" t="s">
        <v>248</v>
      </c>
      <c r="B37" s="120" t="s">
        <v>373</v>
      </c>
      <c r="C37" s="120" t="s">
        <v>325</v>
      </c>
      <c r="D37" s="120" t="s">
        <v>326</v>
      </c>
      <c r="E37" s="42" t="s">
        <v>384</v>
      </c>
      <c r="F37" s="120" t="s">
        <v>328</v>
      </c>
      <c r="G37" s="42" t="s">
        <v>380</v>
      </c>
      <c r="H37" s="120" t="s">
        <v>330</v>
      </c>
      <c r="I37" s="120" t="s">
        <v>331</v>
      </c>
      <c r="J37" s="45" t="s">
        <v>385</v>
      </c>
    </row>
    <row r="38" ht="39" customHeight="1" spans="1:10">
      <c r="A38" s="131" t="s">
        <v>248</v>
      </c>
      <c r="B38" s="120" t="s">
        <v>373</v>
      </c>
      <c r="C38" s="120" t="s">
        <v>325</v>
      </c>
      <c r="D38" s="120" t="s">
        <v>326</v>
      </c>
      <c r="E38" s="42" t="s">
        <v>386</v>
      </c>
      <c r="F38" s="120" t="s">
        <v>328</v>
      </c>
      <c r="G38" s="42" t="s">
        <v>380</v>
      </c>
      <c r="H38" s="120" t="s">
        <v>330</v>
      </c>
      <c r="I38" s="120" t="s">
        <v>331</v>
      </c>
      <c r="J38" s="45" t="s">
        <v>387</v>
      </c>
    </row>
    <row r="39" ht="39" customHeight="1" spans="1:10">
      <c r="A39" s="131" t="s">
        <v>248</v>
      </c>
      <c r="B39" s="120" t="s">
        <v>373</v>
      </c>
      <c r="C39" s="120" t="s">
        <v>325</v>
      </c>
      <c r="D39" s="120" t="s">
        <v>326</v>
      </c>
      <c r="E39" s="42" t="s">
        <v>388</v>
      </c>
      <c r="F39" s="120" t="s">
        <v>328</v>
      </c>
      <c r="G39" s="42" t="s">
        <v>380</v>
      </c>
      <c r="H39" s="120" t="s">
        <v>330</v>
      </c>
      <c r="I39" s="120" t="s">
        <v>331</v>
      </c>
      <c r="J39" s="45" t="s">
        <v>389</v>
      </c>
    </row>
    <row r="40" ht="39" customHeight="1" spans="1:10">
      <c r="A40" s="131" t="s">
        <v>248</v>
      </c>
      <c r="B40" s="120" t="s">
        <v>373</v>
      </c>
      <c r="C40" s="120" t="s">
        <v>325</v>
      </c>
      <c r="D40" s="120" t="s">
        <v>356</v>
      </c>
      <c r="E40" s="42" t="s">
        <v>390</v>
      </c>
      <c r="F40" s="120" t="s">
        <v>375</v>
      </c>
      <c r="G40" s="42" t="s">
        <v>380</v>
      </c>
      <c r="H40" s="120" t="s">
        <v>330</v>
      </c>
      <c r="I40" s="120" t="s">
        <v>331</v>
      </c>
      <c r="J40" s="45" t="s">
        <v>391</v>
      </c>
    </row>
    <row r="41" ht="39" customHeight="1" spans="1:10">
      <c r="A41" s="131" t="s">
        <v>248</v>
      </c>
      <c r="B41" s="120" t="s">
        <v>373</v>
      </c>
      <c r="C41" s="120" t="s">
        <v>333</v>
      </c>
      <c r="D41" s="120" t="s">
        <v>359</v>
      </c>
      <c r="E41" s="42" t="s">
        <v>392</v>
      </c>
      <c r="F41" s="120" t="s">
        <v>375</v>
      </c>
      <c r="G41" s="42" t="s">
        <v>393</v>
      </c>
      <c r="H41" s="120" t="s">
        <v>394</v>
      </c>
      <c r="I41" s="120" t="s">
        <v>395</v>
      </c>
      <c r="J41" s="45" t="s">
        <v>396</v>
      </c>
    </row>
    <row r="42" ht="31.15" customHeight="1" spans="1:10">
      <c r="A42" s="131" t="s">
        <v>248</v>
      </c>
      <c r="B42" s="120" t="s">
        <v>373</v>
      </c>
      <c r="C42" s="120" t="s">
        <v>333</v>
      </c>
      <c r="D42" s="120" t="s">
        <v>397</v>
      </c>
      <c r="E42" s="42" t="s">
        <v>398</v>
      </c>
      <c r="F42" s="120" t="s">
        <v>328</v>
      </c>
      <c r="G42" s="42" t="s">
        <v>380</v>
      </c>
      <c r="H42" s="120" t="s">
        <v>330</v>
      </c>
      <c r="I42" s="120" t="s">
        <v>331</v>
      </c>
      <c r="J42" s="45" t="s">
        <v>399</v>
      </c>
    </row>
    <row r="43" ht="31.15" customHeight="1" spans="1:10">
      <c r="A43" s="131" t="s">
        <v>248</v>
      </c>
      <c r="B43" s="120" t="s">
        <v>373</v>
      </c>
      <c r="C43" s="120" t="s">
        <v>333</v>
      </c>
      <c r="D43" s="120" t="s">
        <v>397</v>
      </c>
      <c r="E43" s="42" t="s">
        <v>400</v>
      </c>
      <c r="F43" s="120" t="s">
        <v>375</v>
      </c>
      <c r="G43" s="42" t="s">
        <v>401</v>
      </c>
      <c r="H43" s="120" t="s">
        <v>366</v>
      </c>
      <c r="I43" s="120" t="s">
        <v>395</v>
      </c>
      <c r="J43" s="45" t="s">
        <v>402</v>
      </c>
    </row>
    <row r="44" ht="31.15" customHeight="1" spans="1:10">
      <c r="A44" s="131" t="s">
        <v>248</v>
      </c>
      <c r="B44" s="120" t="s">
        <v>373</v>
      </c>
      <c r="C44" s="120" t="s">
        <v>333</v>
      </c>
      <c r="D44" s="120" t="s">
        <v>397</v>
      </c>
      <c r="E44" s="42" t="s">
        <v>403</v>
      </c>
      <c r="F44" s="120" t="s">
        <v>375</v>
      </c>
      <c r="G44" s="42" t="s">
        <v>404</v>
      </c>
      <c r="H44" s="120" t="s">
        <v>366</v>
      </c>
      <c r="I44" s="120" t="s">
        <v>395</v>
      </c>
      <c r="J44" s="45" t="s">
        <v>405</v>
      </c>
    </row>
    <row r="45" ht="31.15" customHeight="1" spans="1:10">
      <c r="A45" s="131" t="s">
        <v>248</v>
      </c>
      <c r="B45" s="120" t="s">
        <v>373</v>
      </c>
      <c r="C45" s="120" t="s">
        <v>337</v>
      </c>
      <c r="D45" s="120" t="s">
        <v>338</v>
      </c>
      <c r="E45" s="42" t="s">
        <v>406</v>
      </c>
      <c r="F45" s="120" t="s">
        <v>328</v>
      </c>
      <c r="G45" s="42" t="s">
        <v>354</v>
      </c>
      <c r="H45" s="120" t="s">
        <v>330</v>
      </c>
      <c r="I45" s="120" t="s">
        <v>331</v>
      </c>
      <c r="J45" s="45" t="s">
        <v>407</v>
      </c>
    </row>
    <row r="46" ht="31.15" customHeight="1" spans="1:10">
      <c r="A46" s="131" t="s">
        <v>309</v>
      </c>
      <c r="B46" s="120" t="s">
        <v>408</v>
      </c>
      <c r="C46" s="120" t="s">
        <v>325</v>
      </c>
      <c r="D46" s="120" t="s">
        <v>348</v>
      </c>
      <c r="E46" s="42" t="s">
        <v>409</v>
      </c>
      <c r="F46" s="120" t="s">
        <v>328</v>
      </c>
      <c r="G46" s="42" t="s">
        <v>410</v>
      </c>
      <c r="H46" s="120" t="s">
        <v>330</v>
      </c>
      <c r="I46" s="120" t="s">
        <v>331</v>
      </c>
      <c r="J46" s="45" t="s">
        <v>411</v>
      </c>
    </row>
    <row r="47" ht="31.15" customHeight="1" spans="1:10">
      <c r="A47" s="131" t="s">
        <v>309</v>
      </c>
      <c r="B47" s="120" t="s">
        <v>408</v>
      </c>
      <c r="C47" s="120" t="s">
        <v>325</v>
      </c>
      <c r="D47" s="120" t="s">
        <v>326</v>
      </c>
      <c r="E47" s="42" t="s">
        <v>412</v>
      </c>
      <c r="F47" s="120" t="s">
        <v>328</v>
      </c>
      <c r="G47" s="42" t="s">
        <v>410</v>
      </c>
      <c r="H47" s="120" t="s">
        <v>330</v>
      </c>
      <c r="I47" s="120" t="s">
        <v>331</v>
      </c>
      <c r="J47" s="45" t="s">
        <v>413</v>
      </c>
    </row>
    <row r="48" ht="31.15" customHeight="1" spans="1:10">
      <c r="A48" s="131" t="s">
        <v>309</v>
      </c>
      <c r="B48" s="120" t="s">
        <v>408</v>
      </c>
      <c r="C48" s="120" t="s">
        <v>325</v>
      </c>
      <c r="D48" s="120" t="s">
        <v>356</v>
      </c>
      <c r="E48" s="42" t="s">
        <v>414</v>
      </c>
      <c r="F48" s="120" t="s">
        <v>328</v>
      </c>
      <c r="G48" s="42" t="s">
        <v>415</v>
      </c>
      <c r="H48" s="120" t="s">
        <v>330</v>
      </c>
      <c r="I48" s="120" t="s">
        <v>331</v>
      </c>
      <c r="J48" s="45" t="s">
        <v>416</v>
      </c>
    </row>
    <row r="49" ht="31.15" customHeight="1" spans="1:10">
      <c r="A49" s="131" t="s">
        <v>309</v>
      </c>
      <c r="B49" s="120" t="s">
        <v>408</v>
      </c>
      <c r="C49" s="120" t="s">
        <v>333</v>
      </c>
      <c r="D49" s="120" t="s">
        <v>364</v>
      </c>
      <c r="E49" s="42" t="s">
        <v>417</v>
      </c>
      <c r="F49" s="120" t="s">
        <v>375</v>
      </c>
      <c r="G49" s="42" t="s">
        <v>418</v>
      </c>
      <c r="H49" s="120" t="s">
        <v>366</v>
      </c>
      <c r="I49" s="120" t="s">
        <v>395</v>
      </c>
      <c r="J49" s="45" t="s">
        <v>419</v>
      </c>
    </row>
    <row r="50" ht="31.15" customHeight="1" spans="1:10">
      <c r="A50" s="131" t="s">
        <v>309</v>
      </c>
      <c r="B50" s="120" t="s">
        <v>408</v>
      </c>
      <c r="C50" s="120" t="s">
        <v>337</v>
      </c>
      <c r="D50" s="120" t="s">
        <v>338</v>
      </c>
      <c r="E50" s="42" t="s">
        <v>420</v>
      </c>
      <c r="F50" s="120" t="s">
        <v>328</v>
      </c>
      <c r="G50" s="42" t="s">
        <v>410</v>
      </c>
      <c r="H50" s="120" t="s">
        <v>330</v>
      </c>
      <c r="I50" s="120" t="s">
        <v>331</v>
      </c>
      <c r="J50" s="45" t="s">
        <v>421</v>
      </c>
    </row>
    <row r="51" ht="31.15" customHeight="1" spans="1:10">
      <c r="A51" s="131" t="s">
        <v>309</v>
      </c>
      <c r="B51" s="120" t="s">
        <v>408</v>
      </c>
      <c r="C51" s="120" t="s">
        <v>337</v>
      </c>
      <c r="D51" s="120" t="s">
        <v>338</v>
      </c>
      <c r="E51" s="42" t="s">
        <v>422</v>
      </c>
      <c r="F51" s="120" t="s">
        <v>328</v>
      </c>
      <c r="G51" s="42" t="s">
        <v>410</v>
      </c>
      <c r="H51" s="120" t="s">
        <v>330</v>
      </c>
      <c r="I51" s="120" t="s">
        <v>331</v>
      </c>
      <c r="J51" s="45" t="s">
        <v>423</v>
      </c>
    </row>
    <row r="52" ht="31.15" customHeight="1" spans="1:10">
      <c r="A52" s="131" t="s">
        <v>295</v>
      </c>
      <c r="B52" s="120" t="s">
        <v>424</v>
      </c>
      <c r="C52" s="120" t="s">
        <v>325</v>
      </c>
      <c r="D52" s="120" t="s">
        <v>326</v>
      </c>
      <c r="E52" s="42" t="s">
        <v>326</v>
      </c>
      <c r="F52" s="120" t="s">
        <v>328</v>
      </c>
      <c r="G52" s="42" t="s">
        <v>329</v>
      </c>
      <c r="H52" s="120" t="s">
        <v>330</v>
      </c>
      <c r="I52" s="120" t="s">
        <v>331</v>
      </c>
      <c r="J52" s="45" t="s">
        <v>332</v>
      </c>
    </row>
    <row r="53" ht="31.15" customHeight="1" spans="1:10">
      <c r="A53" s="131" t="s">
        <v>295</v>
      </c>
      <c r="B53" s="120" t="s">
        <v>424</v>
      </c>
      <c r="C53" s="120" t="s">
        <v>333</v>
      </c>
      <c r="D53" s="120" t="s">
        <v>334</v>
      </c>
      <c r="E53" s="42" t="s">
        <v>335</v>
      </c>
      <c r="F53" s="120" t="s">
        <v>328</v>
      </c>
      <c r="G53" s="42" t="s">
        <v>329</v>
      </c>
      <c r="H53" s="120" t="s">
        <v>330</v>
      </c>
      <c r="I53" s="120" t="s">
        <v>331</v>
      </c>
      <c r="J53" s="45" t="s">
        <v>336</v>
      </c>
    </row>
    <row r="54" ht="31.15" customHeight="1" spans="1:10">
      <c r="A54" s="131" t="s">
        <v>295</v>
      </c>
      <c r="B54" s="120" t="s">
        <v>424</v>
      </c>
      <c r="C54" s="120" t="s">
        <v>337</v>
      </c>
      <c r="D54" s="120" t="s">
        <v>338</v>
      </c>
      <c r="E54" s="42" t="s">
        <v>339</v>
      </c>
      <c r="F54" s="120" t="s">
        <v>344</v>
      </c>
      <c r="G54" s="42" t="s">
        <v>139</v>
      </c>
      <c r="H54" s="120" t="s">
        <v>341</v>
      </c>
      <c r="I54" s="120" t="s">
        <v>331</v>
      </c>
      <c r="J54" s="45" t="s">
        <v>342</v>
      </c>
    </row>
    <row r="55" ht="31.15" customHeight="1" spans="1:10">
      <c r="A55" s="131" t="s">
        <v>252</v>
      </c>
      <c r="B55" s="120" t="s">
        <v>425</v>
      </c>
      <c r="C55" s="120" t="s">
        <v>325</v>
      </c>
      <c r="D55" s="120" t="s">
        <v>348</v>
      </c>
      <c r="E55" s="42" t="s">
        <v>426</v>
      </c>
      <c r="F55" s="120" t="s">
        <v>328</v>
      </c>
      <c r="G55" s="42" t="s">
        <v>427</v>
      </c>
      <c r="H55" s="120" t="s">
        <v>330</v>
      </c>
      <c r="I55" s="120" t="s">
        <v>331</v>
      </c>
      <c r="J55" s="45" t="s">
        <v>428</v>
      </c>
    </row>
    <row r="56" ht="31.15" customHeight="1" spans="1:10">
      <c r="A56" s="131" t="s">
        <v>252</v>
      </c>
      <c r="B56" s="120" t="s">
        <v>425</v>
      </c>
      <c r="C56" s="120" t="s">
        <v>333</v>
      </c>
      <c r="D56" s="120" t="s">
        <v>364</v>
      </c>
      <c r="E56" s="42" t="s">
        <v>429</v>
      </c>
      <c r="F56" s="120" t="s">
        <v>375</v>
      </c>
      <c r="G56" s="42" t="s">
        <v>147</v>
      </c>
      <c r="H56" s="120" t="s">
        <v>366</v>
      </c>
      <c r="I56" s="120" t="s">
        <v>331</v>
      </c>
      <c r="J56" s="45" t="s">
        <v>430</v>
      </c>
    </row>
    <row r="57" ht="36" customHeight="1" spans="1:10">
      <c r="A57" s="131" t="s">
        <v>252</v>
      </c>
      <c r="B57" s="120" t="s">
        <v>425</v>
      </c>
      <c r="C57" s="120" t="s">
        <v>337</v>
      </c>
      <c r="D57" s="120" t="s">
        <v>338</v>
      </c>
      <c r="E57" s="42" t="s">
        <v>431</v>
      </c>
      <c r="F57" s="120" t="s">
        <v>328</v>
      </c>
      <c r="G57" s="42" t="s">
        <v>415</v>
      </c>
      <c r="H57" s="120" t="s">
        <v>330</v>
      </c>
      <c r="I57" s="120" t="s">
        <v>331</v>
      </c>
      <c r="J57" s="45" t="s">
        <v>432</v>
      </c>
    </row>
    <row r="58" ht="33" customHeight="1" spans="1:10">
      <c r="A58" s="131" t="s">
        <v>250</v>
      </c>
      <c r="B58" s="120" t="s">
        <v>433</v>
      </c>
      <c r="C58" s="120" t="s">
        <v>325</v>
      </c>
      <c r="D58" s="120" t="s">
        <v>326</v>
      </c>
      <c r="E58" s="42" t="s">
        <v>327</v>
      </c>
      <c r="F58" s="120" t="s">
        <v>328</v>
      </c>
      <c r="G58" s="42" t="s">
        <v>329</v>
      </c>
      <c r="H58" s="120" t="s">
        <v>330</v>
      </c>
      <c r="I58" s="120" t="s">
        <v>331</v>
      </c>
      <c r="J58" s="45" t="s">
        <v>332</v>
      </c>
    </row>
    <row r="59" ht="31.15" customHeight="1" spans="1:10">
      <c r="A59" s="131" t="s">
        <v>250</v>
      </c>
      <c r="B59" s="120" t="s">
        <v>433</v>
      </c>
      <c r="C59" s="120" t="s">
        <v>333</v>
      </c>
      <c r="D59" s="120" t="s">
        <v>334</v>
      </c>
      <c r="E59" s="42" t="s">
        <v>335</v>
      </c>
      <c r="F59" s="120" t="s">
        <v>328</v>
      </c>
      <c r="G59" s="42" t="s">
        <v>329</v>
      </c>
      <c r="H59" s="120" t="s">
        <v>330</v>
      </c>
      <c r="I59" s="120" t="s">
        <v>331</v>
      </c>
      <c r="J59" s="45" t="s">
        <v>336</v>
      </c>
    </row>
    <row r="60" ht="31.15" customHeight="1" spans="1:10">
      <c r="A60" s="131" t="s">
        <v>250</v>
      </c>
      <c r="B60" s="120" t="s">
        <v>433</v>
      </c>
      <c r="C60" s="120" t="s">
        <v>337</v>
      </c>
      <c r="D60" s="120" t="s">
        <v>338</v>
      </c>
      <c r="E60" s="42" t="s">
        <v>339</v>
      </c>
      <c r="F60" s="120" t="s">
        <v>344</v>
      </c>
      <c r="G60" s="42" t="s">
        <v>139</v>
      </c>
      <c r="H60" s="120" t="s">
        <v>341</v>
      </c>
      <c r="I60" s="120" t="s">
        <v>331</v>
      </c>
      <c r="J60" s="45" t="s">
        <v>342</v>
      </c>
    </row>
    <row r="61" ht="41" customHeight="1" spans="1:10">
      <c r="A61" s="131" t="s">
        <v>229</v>
      </c>
      <c r="B61" s="120" t="s">
        <v>434</v>
      </c>
      <c r="C61" s="120" t="s">
        <v>325</v>
      </c>
      <c r="D61" s="120" t="s">
        <v>326</v>
      </c>
      <c r="E61" s="42" t="s">
        <v>327</v>
      </c>
      <c r="F61" s="120" t="s">
        <v>328</v>
      </c>
      <c r="G61" s="42" t="s">
        <v>329</v>
      </c>
      <c r="H61" s="120" t="s">
        <v>330</v>
      </c>
      <c r="I61" s="120" t="s">
        <v>331</v>
      </c>
      <c r="J61" s="45" t="s">
        <v>435</v>
      </c>
    </row>
    <row r="62" ht="31.15" customHeight="1" spans="1:10">
      <c r="A62" s="131" t="s">
        <v>229</v>
      </c>
      <c r="B62" s="120" t="s">
        <v>434</v>
      </c>
      <c r="C62" s="120" t="s">
        <v>333</v>
      </c>
      <c r="D62" s="120" t="s">
        <v>334</v>
      </c>
      <c r="E62" s="42" t="s">
        <v>335</v>
      </c>
      <c r="F62" s="120" t="s">
        <v>328</v>
      </c>
      <c r="G62" s="42" t="s">
        <v>329</v>
      </c>
      <c r="H62" s="120" t="s">
        <v>330</v>
      </c>
      <c r="I62" s="120" t="s">
        <v>331</v>
      </c>
      <c r="J62" s="45" t="s">
        <v>336</v>
      </c>
    </row>
    <row r="63" ht="31.15" customHeight="1" spans="1:10">
      <c r="A63" s="131" t="s">
        <v>229</v>
      </c>
      <c r="B63" s="120" t="s">
        <v>434</v>
      </c>
      <c r="C63" s="120" t="s">
        <v>337</v>
      </c>
      <c r="D63" s="120" t="s">
        <v>338</v>
      </c>
      <c r="E63" s="42" t="s">
        <v>339</v>
      </c>
      <c r="F63" s="120" t="s">
        <v>340</v>
      </c>
      <c r="G63" s="42" t="s">
        <v>139</v>
      </c>
      <c r="H63" s="120" t="s">
        <v>341</v>
      </c>
      <c r="I63" s="120" t="s">
        <v>331</v>
      </c>
      <c r="J63" s="45" t="s">
        <v>342</v>
      </c>
    </row>
    <row r="64" ht="31.15" customHeight="1" spans="1:10">
      <c r="A64" s="131" t="s">
        <v>297</v>
      </c>
      <c r="B64" s="120" t="s">
        <v>436</v>
      </c>
      <c r="C64" s="120" t="s">
        <v>325</v>
      </c>
      <c r="D64" s="120" t="s">
        <v>348</v>
      </c>
      <c r="E64" s="42" t="s">
        <v>349</v>
      </c>
      <c r="F64" s="120" t="s">
        <v>328</v>
      </c>
      <c r="G64" s="42" t="s">
        <v>354</v>
      </c>
      <c r="H64" s="120" t="s">
        <v>330</v>
      </c>
      <c r="I64" s="120" t="s">
        <v>331</v>
      </c>
      <c r="J64" s="45" t="s">
        <v>437</v>
      </c>
    </row>
    <row r="65" ht="31.15" customHeight="1" spans="1:10">
      <c r="A65" s="131" t="s">
        <v>297</v>
      </c>
      <c r="B65" s="120" t="s">
        <v>436</v>
      </c>
      <c r="C65" s="120" t="s">
        <v>325</v>
      </c>
      <c r="D65" s="120" t="s">
        <v>326</v>
      </c>
      <c r="E65" s="42" t="s">
        <v>351</v>
      </c>
      <c r="F65" s="120" t="s">
        <v>375</v>
      </c>
      <c r="G65" s="42" t="s">
        <v>354</v>
      </c>
      <c r="H65" s="120" t="s">
        <v>330</v>
      </c>
      <c r="I65" s="120" t="s">
        <v>331</v>
      </c>
      <c r="J65" s="45" t="s">
        <v>438</v>
      </c>
    </row>
    <row r="66" ht="31.15" customHeight="1" spans="1:10">
      <c r="A66" s="131" t="s">
        <v>297</v>
      </c>
      <c r="B66" s="120" t="s">
        <v>436</v>
      </c>
      <c r="C66" s="120" t="s">
        <v>325</v>
      </c>
      <c r="D66" s="120" t="s">
        <v>326</v>
      </c>
      <c r="E66" s="42" t="s">
        <v>439</v>
      </c>
      <c r="F66" s="120" t="s">
        <v>375</v>
      </c>
      <c r="G66" s="42" t="s">
        <v>380</v>
      </c>
      <c r="H66" s="120" t="s">
        <v>330</v>
      </c>
      <c r="I66" s="120" t="s">
        <v>331</v>
      </c>
      <c r="J66" s="45" t="s">
        <v>440</v>
      </c>
    </row>
    <row r="67" ht="31.15" customHeight="1" spans="1:10">
      <c r="A67" s="131" t="s">
        <v>297</v>
      </c>
      <c r="B67" s="120" t="s">
        <v>436</v>
      </c>
      <c r="C67" s="120" t="s">
        <v>325</v>
      </c>
      <c r="D67" s="120" t="s">
        <v>356</v>
      </c>
      <c r="E67" s="42" t="s">
        <v>441</v>
      </c>
      <c r="F67" s="120" t="s">
        <v>375</v>
      </c>
      <c r="G67" s="42" t="s">
        <v>380</v>
      </c>
      <c r="H67" s="120" t="s">
        <v>330</v>
      </c>
      <c r="I67" s="120" t="s">
        <v>331</v>
      </c>
      <c r="J67" s="45" t="s">
        <v>442</v>
      </c>
    </row>
    <row r="68" ht="31.15" customHeight="1" spans="1:10">
      <c r="A68" s="131" t="s">
        <v>297</v>
      </c>
      <c r="B68" s="120" t="s">
        <v>436</v>
      </c>
      <c r="C68" s="120" t="s">
        <v>333</v>
      </c>
      <c r="D68" s="120" t="s">
        <v>359</v>
      </c>
      <c r="E68" s="42" t="s">
        <v>443</v>
      </c>
      <c r="F68" s="120" t="s">
        <v>375</v>
      </c>
      <c r="G68" s="42" t="s">
        <v>147</v>
      </c>
      <c r="H68" s="120" t="s">
        <v>362</v>
      </c>
      <c r="I68" s="120" t="s">
        <v>331</v>
      </c>
      <c r="J68" s="45" t="s">
        <v>444</v>
      </c>
    </row>
    <row r="69" ht="31.15" customHeight="1" spans="1:10">
      <c r="A69" s="131" t="s">
        <v>297</v>
      </c>
      <c r="B69" s="120" t="s">
        <v>436</v>
      </c>
      <c r="C69" s="120" t="s">
        <v>333</v>
      </c>
      <c r="D69" s="120" t="s">
        <v>364</v>
      </c>
      <c r="E69" s="42" t="s">
        <v>445</v>
      </c>
      <c r="F69" s="120" t="s">
        <v>328</v>
      </c>
      <c r="G69" s="42" t="s">
        <v>143</v>
      </c>
      <c r="H69" s="120" t="s">
        <v>366</v>
      </c>
      <c r="I69" s="120" t="s">
        <v>331</v>
      </c>
      <c r="J69" s="45" t="s">
        <v>446</v>
      </c>
    </row>
    <row r="70" ht="31.15" customHeight="1" spans="1:10">
      <c r="A70" s="131" t="s">
        <v>297</v>
      </c>
      <c r="B70" s="120" t="s">
        <v>436</v>
      </c>
      <c r="C70" s="120" t="s">
        <v>337</v>
      </c>
      <c r="D70" s="120" t="s">
        <v>338</v>
      </c>
      <c r="E70" s="42" t="s">
        <v>368</v>
      </c>
      <c r="F70" s="120" t="s">
        <v>328</v>
      </c>
      <c r="G70" s="42" t="s">
        <v>354</v>
      </c>
      <c r="H70" s="120" t="s">
        <v>330</v>
      </c>
      <c r="I70" s="120" t="s">
        <v>331</v>
      </c>
      <c r="J70" s="45" t="s">
        <v>447</v>
      </c>
    </row>
    <row r="71" ht="31.15" customHeight="1" spans="1:10">
      <c r="A71" s="131" t="s">
        <v>260</v>
      </c>
      <c r="B71" s="120" t="s">
        <v>408</v>
      </c>
      <c r="C71" s="120" t="s">
        <v>325</v>
      </c>
      <c r="D71" s="120" t="s">
        <v>348</v>
      </c>
      <c r="E71" s="42" t="s">
        <v>409</v>
      </c>
      <c r="F71" s="120" t="s">
        <v>328</v>
      </c>
      <c r="G71" s="42" t="s">
        <v>410</v>
      </c>
      <c r="H71" s="120" t="s">
        <v>330</v>
      </c>
      <c r="I71" s="120" t="s">
        <v>331</v>
      </c>
      <c r="J71" s="45" t="s">
        <v>411</v>
      </c>
    </row>
    <row r="72" ht="31.15" customHeight="1" spans="1:10">
      <c r="A72" s="131" t="s">
        <v>260</v>
      </c>
      <c r="B72" s="120" t="s">
        <v>408</v>
      </c>
      <c r="C72" s="120" t="s">
        <v>325</v>
      </c>
      <c r="D72" s="120" t="s">
        <v>326</v>
      </c>
      <c r="E72" s="42" t="s">
        <v>412</v>
      </c>
      <c r="F72" s="120" t="s">
        <v>328</v>
      </c>
      <c r="G72" s="42" t="s">
        <v>410</v>
      </c>
      <c r="H72" s="120" t="s">
        <v>330</v>
      </c>
      <c r="I72" s="120" t="s">
        <v>331</v>
      </c>
      <c r="J72" s="45" t="s">
        <v>448</v>
      </c>
    </row>
    <row r="73" ht="31.15" customHeight="1" spans="1:10">
      <c r="A73" s="131" t="s">
        <v>260</v>
      </c>
      <c r="B73" s="120" t="s">
        <v>408</v>
      </c>
      <c r="C73" s="120" t="s">
        <v>325</v>
      </c>
      <c r="D73" s="120" t="s">
        <v>356</v>
      </c>
      <c r="E73" s="42" t="s">
        <v>414</v>
      </c>
      <c r="F73" s="120" t="s">
        <v>328</v>
      </c>
      <c r="G73" s="42" t="s">
        <v>415</v>
      </c>
      <c r="H73" s="120" t="s">
        <v>330</v>
      </c>
      <c r="I73" s="120" t="s">
        <v>331</v>
      </c>
      <c r="J73" s="45" t="s">
        <v>416</v>
      </c>
    </row>
    <row r="74" ht="31.15" customHeight="1" spans="1:10">
      <c r="A74" s="131" t="s">
        <v>260</v>
      </c>
      <c r="B74" s="120" t="s">
        <v>408</v>
      </c>
      <c r="C74" s="120" t="s">
        <v>333</v>
      </c>
      <c r="D74" s="120" t="s">
        <v>364</v>
      </c>
      <c r="E74" s="42" t="s">
        <v>417</v>
      </c>
      <c r="F74" s="120" t="s">
        <v>375</v>
      </c>
      <c r="G74" s="42" t="s">
        <v>418</v>
      </c>
      <c r="H74" s="120" t="s">
        <v>366</v>
      </c>
      <c r="I74" s="120" t="s">
        <v>331</v>
      </c>
      <c r="J74" s="45" t="s">
        <v>449</v>
      </c>
    </row>
    <row r="75" ht="31.15" customHeight="1" spans="1:10">
      <c r="A75" s="131" t="s">
        <v>260</v>
      </c>
      <c r="B75" s="120" t="s">
        <v>408</v>
      </c>
      <c r="C75" s="120" t="s">
        <v>337</v>
      </c>
      <c r="D75" s="120" t="s">
        <v>338</v>
      </c>
      <c r="E75" s="42" t="s">
        <v>420</v>
      </c>
      <c r="F75" s="120" t="s">
        <v>328</v>
      </c>
      <c r="G75" s="42" t="s">
        <v>410</v>
      </c>
      <c r="H75" s="120" t="s">
        <v>330</v>
      </c>
      <c r="I75" s="120" t="s">
        <v>331</v>
      </c>
      <c r="J75" s="45" t="s">
        <v>450</v>
      </c>
    </row>
    <row r="76" ht="31.15" customHeight="1" spans="1:10">
      <c r="A76" s="131" t="s">
        <v>260</v>
      </c>
      <c r="B76" s="120" t="s">
        <v>408</v>
      </c>
      <c r="C76" s="120" t="s">
        <v>337</v>
      </c>
      <c r="D76" s="120" t="s">
        <v>338</v>
      </c>
      <c r="E76" s="42" t="s">
        <v>422</v>
      </c>
      <c r="F76" s="120" t="s">
        <v>328</v>
      </c>
      <c r="G76" s="42" t="s">
        <v>410</v>
      </c>
      <c r="H76" s="120" t="s">
        <v>330</v>
      </c>
      <c r="I76" s="120" t="s">
        <v>331</v>
      </c>
      <c r="J76" s="45" t="s">
        <v>422</v>
      </c>
    </row>
    <row r="77" ht="31.15" customHeight="1" spans="1:10">
      <c r="A77" s="131" t="s">
        <v>256</v>
      </c>
      <c r="B77" s="120" t="s">
        <v>451</v>
      </c>
      <c r="C77" s="120" t="s">
        <v>325</v>
      </c>
      <c r="D77" s="120" t="s">
        <v>348</v>
      </c>
      <c r="E77" s="42" t="s">
        <v>349</v>
      </c>
      <c r="F77" s="120" t="s">
        <v>328</v>
      </c>
      <c r="G77" s="42" t="s">
        <v>354</v>
      </c>
      <c r="H77" s="120" t="s">
        <v>330</v>
      </c>
      <c r="I77" s="120" t="s">
        <v>331</v>
      </c>
      <c r="J77" s="45" t="s">
        <v>350</v>
      </c>
    </row>
    <row r="78" ht="31.15" customHeight="1" spans="1:10">
      <c r="A78" s="131" t="s">
        <v>256</v>
      </c>
      <c r="B78" s="120" t="s">
        <v>451</v>
      </c>
      <c r="C78" s="120" t="s">
        <v>325</v>
      </c>
      <c r="D78" s="120" t="s">
        <v>326</v>
      </c>
      <c r="E78" s="42" t="s">
        <v>351</v>
      </c>
      <c r="F78" s="120" t="s">
        <v>375</v>
      </c>
      <c r="G78" s="42" t="s">
        <v>380</v>
      </c>
      <c r="H78" s="120" t="s">
        <v>330</v>
      </c>
      <c r="I78" s="120" t="s">
        <v>331</v>
      </c>
      <c r="J78" s="45" t="s">
        <v>352</v>
      </c>
    </row>
    <row r="79" ht="31.15" customHeight="1" spans="1:10">
      <c r="A79" s="131" t="s">
        <v>256</v>
      </c>
      <c r="B79" s="120" t="s">
        <v>451</v>
      </c>
      <c r="C79" s="120" t="s">
        <v>325</v>
      </c>
      <c r="D79" s="120" t="s">
        <v>326</v>
      </c>
      <c r="E79" s="42" t="s">
        <v>353</v>
      </c>
      <c r="F79" s="120" t="s">
        <v>375</v>
      </c>
      <c r="G79" s="42" t="s">
        <v>380</v>
      </c>
      <c r="H79" s="120" t="s">
        <v>330</v>
      </c>
      <c r="I79" s="120" t="s">
        <v>331</v>
      </c>
      <c r="J79" s="45" t="s">
        <v>355</v>
      </c>
    </row>
    <row r="80" ht="31.15" customHeight="1" spans="1:10">
      <c r="A80" s="131" t="s">
        <v>256</v>
      </c>
      <c r="B80" s="120" t="s">
        <v>451</v>
      </c>
      <c r="C80" s="120" t="s">
        <v>325</v>
      </c>
      <c r="D80" s="120" t="s">
        <v>356</v>
      </c>
      <c r="E80" s="42" t="s">
        <v>357</v>
      </c>
      <c r="F80" s="120" t="s">
        <v>375</v>
      </c>
      <c r="G80" s="42" t="s">
        <v>380</v>
      </c>
      <c r="H80" s="120" t="s">
        <v>330</v>
      </c>
      <c r="I80" s="120" t="s">
        <v>331</v>
      </c>
      <c r="J80" s="45" t="s">
        <v>358</v>
      </c>
    </row>
    <row r="81" ht="31.15" customHeight="1" spans="1:10">
      <c r="A81" s="131" t="s">
        <v>256</v>
      </c>
      <c r="B81" s="120" t="s">
        <v>451</v>
      </c>
      <c r="C81" s="120" t="s">
        <v>333</v>
      </c>
      <c r="D81" s="120" t="s">
        <v>359</v>
      </c>
      <c r="E81" s="42" t="s">
        <v>360</v>
      </c>
      <c r="F81" s="120" t="s">
        <v>375</v>
      </c>
      <c r="G81" s="42" t="s">
        <v>147</v>
      </c>
      <c r="H81" s="120" t="s">
        <v>362</v>
      </c>
      <c r="I81" s="120" t="s">
        <v>331</v>
      </c>
      <c r="J81" s="45" t="s">
        <v>363</v>
      </c>
    </row>
    <row r="82" ht="31.15" customHeight="1" spans="1:10">
      <c r="A82" s="131" t="s">
        <v>256</v>
      </c>
      <c r="B82" s="120" t="s">
        <v>451</v>
      </c>
      <c r="C82" s="120" t="s">
        <v>333</v>
      </c>
      <c r="D82" s="120" t="s">
        <v>364</v>
      </c>
      <c r="E82" s="42" t="s">
        <v>365</v>
      </c>
      <c r="F82" s="120" t="s">
        <v>328</v>
      </c>
      <c r="G82" s="42" t="s">
        <v>143</v>
      </c>
      <c r="H82" s="120" t="s">
        <v>366</v>
      </c>
      <c r="I82" s="120" t="s">
        <v>331</v>
      </c>
      <c r="J82" s="45" t="s">
        <v>367</v>
      </c>
    </row>
    <row r="83" ht="31.15" customHeight="1" spans="1:10">
      <c r="A83" s="131" t="s">
        <v>256</v>
      </c>
      <c r="B83" s="120" t="s">
        <v>451</v>
      </c>
      <c r="C83" s="120" t="s">
        <v>337</v>
      </c>
      <c r="D83" s="120" t="s">
        <v>338</v>
      </c>
      <c r="E83" s="42" t="s">
        <v>368</v>
      </c>
      <c r="F83" s="120" t="s">
        <v>328</v>
      </c>
      <c r="G83" s="42" t="s">
        <v>354</v>
      </c>
      <c r="H83" s="120" t="s">
        <v>330</v>
      </c>
      <c r="I83" s="120" t="s">
        <v>331</v>
      </c>
      <c r="J83" s="45" t="s">
        <v>369</v>
      </c>
    </row>
    <row r="84" ht="31.15" customHeight="1" spans="1:10">
      <c r="A84" s="131" t="s">
        <v>245</v>
      </c>
      <c r="B84" s="120" t="s">
        <v>452</v>
      </c>
      <c r="C84" s="120" t="s">
        <v>325</v>
      </c>
      <c r="D84" s="120" t="s">
        <v>326</v>
      </c>
      <c r="E84" s="42" t="s">
        <v>327</v>
      </c>
      <c r="F84" s="120" t="s">
        <v>328</v>
      </c>
      <c r="G84" s="42" t="s">
        <v>329</v>
      </c>
      <c r="H84" s="120" t="s">
        <v>330</v>
      </c>
      <c r="I84" s="120" t="s">
        <v>331</v>
      </c>
      <c r="J84" s="45" t="s">
        <v>332</v>
      </c>
    </row>
    <row r="85" ht="45" customHeight="1" spans="1:10">
      <c r="A85" s="131" t="s">
        <v>245</v>
      </c>
      <c r="B85" s="120" t="s">
        <v>452</v>
      </c>
      <c r="C85" s="120" t="s">
        <v>333</v>
      </c>
      <c r="D85" s="120" t="s">
        <v>334</v>
      </c>
      <c r="E85" s="42" t="s">
        <v>335</v>
      </c>
      <c r="F85" s="120" t="s">
        <v>328</v>
      </c>
      <c r="G85" s="42" t="s">
        <v>329</v>
      </c>
      <c r="H85" s="120" t="s">
        <v>330</v>
      </c>
      <c r="I85" s="120" t="s">
        <v>331</v>
      </c>
      <c r="J85" s="45" t="s">
        <v>336</v>
      </c>
    </row>
    <row r="86" ht="31.15" customHeight="1" spans="1:10">
      <c r="A86" s="131" t="s">
        <v>245</v>
      </c>
      <c r="B86" s="120" t="s">
        <v>452</v>
      </c>
      <c r="C86" s="120" t="s">
        <v>337</v>
      </c>
      <c r="D86" s="120" t="s">
        <v>338</v>
      </c>
      <c r="E86" s="42" t="s">
        <v>339</v>
      </c>
      <c r="F86" s="120" t="s">
        <v>344</v>
      </c>
      <c r="G86" s="42" t="s">
        <v>139</v>
      </c>
      <c r="H86" s="120" t="s">
        <v>341</v>
      </c>
      <c r="I86" s="120" t="s">
        <v>331</v>
      </c>
      <c r="J86" s="45" t="s">
        <v>342</v>
      </c>
    </row>
  </sheetData>
  <mergeCells count="36">
    <mergeCell ref="A3:J3"/>
    <mergeCell ref="A4:H4"/>
    <mergeCell ref="A8:A10"/>
    <mergeCell ref="A11:A13"/>
    <mergeCell ref="A14:A16"/>
    <mergeCell ref="A17:A19"/>
    <mergeCell ref="A20:A26"/>
    <mergeCell ref="A27:A29"/>
    <mergeCell ref="A30:A33"/>
    <mergeCell ref="A34:A45"/>
    <mergeCell ref="A46:A51"/>
    <mergeCell ref="A52:A54"/>
    <mergeCell ref="A55:A57"/>
    <mergeCell ref="A58:A60"/>
    <mergeCell ref="A61:A63"/>
    <mergeCell ref="A64:A70"/>
    <mergeCell ref="A71:A76"/>
    <mergeCell ref="A77:A83"/>
    <mergeCell ref="A84:A86"/>
    <mergeCell ref="B8:B10"/>
    <mergeCell ref="B11:B13"/>
    <mergeCell ref="B14:B16"/>
    <mergeCell ref="B17:B19"/>
    <mergeCell ref="B20:B26"/>
    <mergeCell ref="B27:B29"/>
    <mergeCell ref="B30:B33"/>
    <mergeCell ref="B34:B45"/>
    <mergeCell ref="B46:B51"/>
    <mergeCell ref="B52:B54"/>
    <mergeCell ref="B55:B57"/>
    <mergeCell ref="B58:B60"/>
    <mergeCell ref="B61:B63"/>
    <mergeCell ref="B64:B70"/>
    <mergeCell ref="B71:B76"/>
    <mergeCell ref="B77:B83"/>
    <mergeCell ref="B84:B86"/>
  </mergeCells>
  <printOptions horizontalCentered="1"/>
  <pageMargins left="0.39" right="0.39" top="0.75" bottom="0.75" header="0.31" footer="0.31"/>
  <pageSetup paperSize="9" scale="75"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J9"/>
  <sheetViews>
    <sheetView showZeros="0" workbookViewId="0">
      <pane ySplit="1" topLeftCell="A2" activePane="bottomLeft" state="frozen"/>
      <selection/>
      <selection pane="bottomLeft" activeCell="A9" sqref="A9"/>
    </sheetView>
  </sheetViews>
  <sheetFormatPr defaultColWidth="10.7037037037037" defaultRowHeight="12" customHeight="1"/>
  <cols>
    <col min="1" max="1" width="17.8240740740741" customWidth="1"/>
    <col min="2" max="2" width="28.6759259259259" customWidth="1"/>
    <col min="3" max="4" width="9.53703703703704" customWidth="1"/>
    <col min="5" max="5" width="22.537037037037" customWidth="1"/>
    <col min="6" max="6" width="9.67592592592593" customWidth="1"/>
    <col min="7" max="7" width="7.82407407407407" customWidth="1"/>
    <col min="8" max="8" width="8.53703703703704" customWidth="1"/>
    <col min="9" max="9" width="12.537037037037" customWidth="1"/>
    <col min="10" max="10" width="40.1018518518519" customWidth="1"/>
  </cols>
  <sheetData>
    <row r="1" customHeight="1" spans="1:10">
      <c r="A1" s="32"/>
      <c r="B1" s="32"/>
      <c r="C1" s="32"/>
      <c r="D1" s="32"/>
      <c r="E1" s="32"/>
      <c r="F1" s="32"/>
      <c r="G1" s="32"/>
      <c r="H1" s="32"/>
      <c r="I1" s="32"/>
      <c r="J1" s="32"/>
    </row>
    <row r="2" ht="19.9" customHeight="1" spans="10:10">
      <c r="J2" s="130" t="s">
        <v>453</v>
      </c>
    </row>
    <row r="3" ht="28.5" customHeight="1" spans="1:10">
      <c r="A3" s="123" t="s">
        <v>313</v>
      </c>
      <c r="B3" s="123"/>
      <c r="C3" s="123"/>
      <c r="D3" s="123"/>
      <c r="E3" s="123"/>
      <c r="F3" s="123"/>
      <c r="G3" s="123"/>
      <c r="H3" s="123"/>
      <c r="I3" s="123"/>
      <c r="J3" s="123"/>
    </row>
    <row r="4" ht="31.15" customHeight="1" spans="1:8">
      <c r="A4" s="34" t="s">
        <v>2</v>
      </c>
      <c r="B4" s="35"/>
      <c r="C4" s="35"/>
      <c r="D4" s="35"/>
      <c r="E4" s="35"/>
      <c r="F4" s="35"/>
      <c r="G4" s="35"/>
      <c r="H4" s="35"/>
    </row>
    <row r="5" ht="44.25" customHeight="1" spans="1:10">
      <c r="A5" s="36" t="s">
        <v>314</v>
      </c>
      <c r="B5" s="36" t="s">
        <v>315</v>
      </c>
      <c r="C5" s="36" t="s">
        <v>316</v>
      </c>
      <c r="D5" s="36" t="s">
        <v>317</v>
      </c>
      <c r="E5" s="36" t="s">
        <v>318</v>
      </c>
      <c r="F5" s="124" t="s">
        <v>319</v>
      </c>
      <c r="G5" s="36" t="s">
        <v>320</v>
      </c>
      <c r="H5" s="124" t="s">
        <v>321</v>
      </c>
      <c r="I5" s="124" t="s">
        <v>322</v>
      </c>
      <c r="J5" s="36" t="s">
        <v>323</v>
      </c>
    </row>
    <row r="6" ht="16.9" customHeight="1" spans="1:10">
      <c r="A6" s="39">
        <v>1</v>
      </c>
      <c r="B6" s="39">
        <v>3</v>
      </c>
      <c r="C6" s="39">
        <v>4</v>
      </c>
      <c r="D6" s="39">
        <v>5</v>
      </c>
      <c r="E6" s="39">
        <v>6</v>
      </c>
      <c r="F6" s="125">
        <v>7</v>
      </c>
      <c r="G6" s="39">
        <v>8</v>
      </c>
      <c r="H6" s="125">
        <v>9</v>
      </c>
      <c r="I6" s="125">
        <v>10</v>
      </c>
      <c r="J6" s="39">
        <v>11</v>
      </c>
    </row>
    <row r="7" ht="31.15" customHeight="1" spans="1:10">
      <c r="A7" s="126"/>
      <c r="B7" s="127"/>
      <c r="C7" s="127"/>
      <c r="D7" s="127"/>
      <c r="E7" s="127"/>
      <c r="F7" s="128"/>
      <c r="G7" s="127"/>
      <c r="H7" s="128"/>
      <c r="I7" s="128"/>
      <c r="J7" s="127"/>
    </row>
    <row r="8" ht="31.15" customHeight="1" spans="1:10">
      <c r="A8" s="129"/>
      <c r="B8" s="120"/>
      <c r="C8" s="120"/>
      <c r="D8" s="120"/>
      <c r="E8" s="42"/>
      <c r="F8" s="120"/>
      <c r="G8" s="42"/>
      <c r="H8" s="120"/>
      <c r="I8" s="120"/>
      <c r="J8" s="45"/>
    </row>
    <row r="9" ht="18" customHeight="1" spans="1:1">
      <c r="A9" t="s">
        <v>454</v>
      </c>
    </row>
  </sheetData>
  <mergeCells count="2">
    <mergeCell ref="A3:J3"/>
    <mergeCell ref="A4:H4"/>
  </mergeCells>
  <printOptions horizontalCentered="1"/>
  <pageMargins left="0.39" right="0.39" top="0.75" bottom="0.75" header="0.31" footer="0.31"/>
  <pageSetup paperSize="9" scale="8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E10"/>
  <sheetViews>
    <sheetView showZeros="0" workbookViewId="0">
      <pane ySplit="1" topLeftCell="A2" activePane="bottomLeft" state="frozen"/>
      <selection/>
      <selection pane="bottomLeft" activeCell="E4" sqref="E4"/>
    </sheetView>
  </sheetViews>
  <sheetFormatPr defaultColWidth="10.7037037037037" defaultRowHeight="14.25" customHeight="1" outlineLevelCol="4"/>
  <cols>
    <col min="1" max="1" width="18.5740740740741" customWidth="1"/>
    <col min="2" max="2" width="38.6759259259259" customWidth="1"/>
    <col min="3" max="5" width="30.6759259259259" customWidth="1"/>
  </cols>
  <sheetData>
    <row r="1" customHeight="1" spans="1:5">
      <c r="A1" s="32"/>
      <c r="B1" s="32"/>
      <c r="C1" s="32"/>
      <c r="D1" s="32"/>
      <c r="E1" s="32"/>
    </row>
    <row r="2" ht="27.4" customHeight="1" spans="1:5">
      <c r="A2" s="107">
        <v>0</v>
      </c>
      <c r="B2" s="108">
        <v>1</v>
      </c>
      <c r="C2" s="109"/>
      <c r="D2" s="109"/>
      <c r="E2" s="110" t="s">
        <v>455</v>
      </c>
    </row>
    <row r="3" ht="34.15" customHeight="1" spans="1:5">
      <c r="A3" s="111" t="s">
        <v>456</v>
      </c>
      <c r="B3" s="111"/>
      <c r="C3" s="111"/>
      <c r="D3" s="111"/>
      <c r="E3" s="111"/>
    </row>
    <row r="4" ht="38.65" customHeight="1" spans="1:5">
      <c r="A4" s="34" t="s">
        <v>2</v>
      </c>
      <c r="B4" s="34"/>
      <c r="C4" s="112"/>
      <c r="D4" s="112"/>
      <c r="E4" s="96" t="str">
        <f>"单位:"&amp;"元"</f>
        <v>单位:元</v>
      </c>
    </row>
    <row r="5" ht="30.4" customHeight="1" spans="1:5">
      <c r="A5" s="113" t="s">
        <v>45</v>
      </c>
      <c r="B5" s="114" t="s">
        <v>46</v>
      </c>
      <c r="C5" s="50" t="s">
        <v>457</v>
      </c>
      <c r="D5" s="51"/>
      <c r="E5" s="115"/>
    </row>
    <row r="6" ht="30.4" customHeight="1" spans="1:5">
      <c r="A6" s="116"/>
      <c r="B6" s="117"/>
      <c r="C6" s="118" t="s">
        <v>28</v>
      </c>
      <c r="D6" s="50" t="s">
        <v>47</v>
      </c>
      <c r="E6" s="49" t="s">
        <v>48</v>
      </c>
    </row>
    <row r="7" ht="19.15" customHeight="1" spans="1:5">
      <c r="A7" s="119" t="s">
        <v>138</v>
      </c>
      <c r="B7" s="119" t="s">
        <v>139</v>
      </c>
      <c r="C7" s="119" t="s">
        <v>140</v>
      </c>
      <c r="D7" s="119" t="s">
        <v>141</v>
      </c>
      <c r="E7" s="119" t="s">
        <v>142</v>
      </c>
    </row>
    <row r="8" ht="36.4" customHeight="1" spans="1:5">
      <c r="A8" s="120"/>
      <c r="B8" s="121"/>
      <c r="C8" s="60"/>
      <c r="D8" s="60"/>
      <c r="E8" s="60"/>
    </row>
    <row r="9" ht="36.4" customHeight="1" spans="1:5">
      <c r="A9" s="122" t="s">
        <v>97</v>
      </c>
      <c r="B9" s="122" t="s">
        <v>97</v>
      </c>
      <c r="C9" s="60"/>
      <c r="D9" s="60"/>
      <c r="E9" s="60"/>
    </row>
    <row r="10" customHeight="1" spans="1:1">
      <c r="A10" t="s">
        <v>454</v>
      </c>
    </row>
  </sheetData>
  <mergeCells count="6">
    <mergeCell ref="A3:E3"/>
    <mergeCell ref="A4:D4"/>
    <mergeCell ref="C5:E5"/>
    <mergeCell ref="A9:B9"/>
    <mergeCell ref="A5:A6"/>
    <mergeCell ref="B5:B6"/>
  </mergeCells>
  <printOptions horizontalCentered="1"/>
  <pageMargins left="0.39" right="0.39" top="0.91" bottom="0.75" header="0.31" footer="0.31"/>
  <pageSetup paperSize="9" scale="8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Q24"/>
  <sheetViews>
    <sheetView showZeros="0" workbookViewId="0">
      <pane ySplit="1" topLeftCell="A8" activePane="bottomLeft" state="frozen"/>
      <selection/>
      <selection pane="bottomLeft" activeCell="I1" sqref="I1"/>
    </sheetView>
  </sheetViews>
  <sheetFormatPr defaultColWidth="10.7037037037037" defaultRowHeight="14.25" customHeight="1"/>
  <cols>
    <col min="1" max="1" width="26.25" customWidth="1"/>
    <col min="2" max="2" width="16.537037037037" customWidth="1"/>
    <col min="3" max="3" width="18.25" customWidth="1"/>
    <col min="4" max="4" width="4.82407407407407" customWidth="1"/>
    <col min="5" max="5" width="4.87962962962963" customWidth="1"/>
    <col min="6" max="6" width="16" customWidth="1"/>
    <col min="7" max="7" width="11.8796296296296" customWidth="1"/>
    <col min="8" max="8" width="8.87962962962963" customWidth="1"/>
    <col min="9" max="9" width="7.37962962962963" customWidth="1"/>
    <col min="10" max="10" width="7" customWidth="1"/>
    <col min="11" max="11" width="8.53703703703704" customWidth="1"/>
    <col min="12" max="12" width="15" customWidth="1"/>
    <col min="13" max="13" width="13.6666666666667" customWidth="1"/>
    <col min="14" max="14" width="7.96296296296296" customWidth="1"/>
    <col min="15" max="15" width="5.67592592592593" customWidth="1"/>
    <col min="16" max="16" width="7.96296296296296" customWidth="1"/>
    <col min="17" max="17" width="6.53703703703704" customWidth="1"/>
  </cols>
  <sheetData>
    <row r="1" customHeight="1" spans="1:17">
      <c r="A1" s="32"/>
      <c r="B1" s="32"/>
      <c r="C1" s="32"/>
      <c r="D1" s="32"/>
      <c r="E1" s="32"/>
      <c r="F1" s="32"/>
      <c r="G1" s="32"/>
      <c r="H1" s="32"/>
      <c r="I1" s="32"/>
      <c r="J1" s="32"/>
      <c r="K1" s="32"/>
      <c r="L1" s="32"/>
      <c r="M1" s="32"/>
      <c r="N1" s="32"/>
      <c r="O1" s="32"/>
      <c r="P1" s="32"/>
      <c r="Q1" s="32"/>
    </row>
    <row r="2" ht="13.5" customHeight="1" spans="15:17">
      <c r="O2" s="101"/>
      <c r="P2" s="102" t="s">
        <v>458</v>
      </c>
      <c r="Q2" s="105"/>
    </row>
    <row r="3" ht="41.65" customHeight="1" spans="1:17">
      <c r="A3" s="66" t="s">
        <v>459</v>
      </c>
      <c r="B3" s="66"/>
      <c r="C3" s="66"/>
      <c r="D3" s="66"/>
      <c r="E3" s="66"/>
      <c r="F3" s="66"/>
      <c r="G3" s="66"/>
      <c r="H3" s="66"/>
      <c r="I3" s="66"/>
      <c r="J3" s="66"/>
      <c r="K3" s="66"/>
      <c r="L3" s="66"/>
      <c r="M3" s="66"/>
      <c r="N3" s="66"/>
      <c r="O3" s="66"/>
      <c r="P3" s="66"/>
      <c r="Q3" s="66"/>
    </row>
    <row r="4" ht="26.65" customHeight="1" spans="1:17">
      <c r="A4" s="96" t="s">
        <v>2</v>
      </c>
      <c r="B4" s="96"/>
      <c r="C4" s="96"/>
      <c r="D4" s="96"/>
      <c r="E4" s="96"/>
      <c r="F4" s="96"/>
      <c r="G4" s="97"/>
      <c r="H4" s="97"/>
      <c r="I4" s="97"/>
      <c r="J4" s="97"/>
      <c r="K4"/>
      <c r="L4"/>
      <c r="M4"/>
      <c r="N4"/>
      <c r="O4" s="90"/>
      <c r="P4" s="103" t="str">
        <f>"单位:"&amp;"元"</f>
        <v>单位:元</v>
      </c>
      <c r="Q4" s="106"/>
    </row>
    <row r="5" ht="15.75" customHeight="1" spans="1:17">
      <c r="A5" s="36" t="s">
        <v>460</v>
      </c>
      <c r="B5" s="36" t="s">
        <v>461</v>
      </c>
      <c r="C5" s="36" t="s">
        <v>462</v>
      </c>
      <c r="D5" s="36" t="s">
        <v>463</v>
      </c>
      <c r="E5" s="36" t="s">
        <v>464</v>
      </c>
      <c r="F5" s="36" t="s">
        <v>465</v>
      </c>
      <c r="G5" s="36" t="s">
        <v>128</v>
      </c>
      <c r="H5" s="36"/>
      <c r="I5" s="36"/>
      <c r="J5" s="36"/>
      <c r="K5" s="36"/>
      <c r="L5" s="36"/>
      <c r="M5" s="36"/>
      <c r="N5" s="36"/>
      <c r="O5" s="36"/>
      <c r="P5" s="36"/>
      <c r="Q5" s="36"/>
    </row>
    <row r="6" ht="17.25" customHeight="1" spans="1:17">
      <c r="A6" s="36"/>
      <c r="B6" s="36"/>
      <c r="C6" s="36"/>
      <c r="D6" s="36"/>
      <c r="E6" s="36"/>
      <c r="F6" s="36"/>
      <c r="G6" s="36" t="s">
        <v>28</v>
      </c>
      <c r="H6" s="36" t="s">
        <v>31</v>
      </c>
      <c r="I6" s="36" t="s">
        <v>466</v>
      </c>
      <c r="J6" s="104" t="s">
        <v>467</v>
      </c>
      <c r="K6" s="93" t="s">
        <v>468</v>
      </c>
      <c r="L6" s="36" t="s">
        <v>35</v>
      </c>
      <c r="M6" s="36"/>
      <c r="N6" s="36"/>
      <c r="O6" s="36"/>
      <c r="P6" s="36"/>
      <c r="Q6" s="36"/>
    </row>
    <row r="7" ht="54" customHeight="1" spans="1:17">
      <c r="A7" s="36"/>
      <c r="B7" s="36"/>
      <c r="C7" s="36"/>
      <c r="D7" s="36"/>
      <c r="E7" s="36"/>
      <c r="F7" s="36"/>
      <c r="G7" s="36"/>
      <c r="H7" s="36" t="s">
        <v>30</v>
      </c>
      <c r="I7" s="36"/>
      <c r="J7" s="104"/>
      <c r="K7" s="93"/>
      <c r="L7" s="36" t="s">
        <v>30</v>
      </c>
      <c r="M7" s="36" t="s">
        <v>36</v>
      </c>
      <c r="N7" s="36" t="s">
        <v>37</v>
      </c>
      <c r="O7" s="93" t="s">
        <v>38</v>
      </c>
      <c r="P7" s="93" t="s">
        <v>39</v>
      </c>
      <c r="Q7" s="36" t="s">
        <v>40</v>
      </c>
    </row>
    <row r="8" ht="15" customHeight="1" spans="1:17">
      <c r="A8" s="57">
        <v>1</v>
      </c>
      <c r="B8" s="57">
        <v>2</v>
      </c>
      <c r="C8" s="57">
        <v>3</v>
      </c>
      <c r="D8" s="57">
        <v>4</v>
      </c>
      <c r="E8" s="57">
        <v>5</v>
      </c>
      <c r="F8" s="57">
        <v>6</v>
      </c>
      <c r="G8" s="57">
        <v>7</v>
      </c>
      <c r="H8" s="57">
        <v>8</v>
      </c>
      <c r="I8" s="57">
        <v>9</v>
      </c>
      <c r="J8" s="57">
        <v>10</v>
      </c>
      <c r="K8" s="57">
        <v>11</v>
      </c>
      <c r="L8" s="57">
        <v>12</v>
      </c>
      <c r="M8" s="57">
        <v>13</v>
      </c>
      <c r="N8" s="57">
        <v>14</v>
      </c>
      <c r="O8" s="57">
        <v>15</v>
      </c>
      <c r="P8" s="57">
        <v>16</v>
      </c>
      <c r="Q8" s="57">
        <v>17</v>
      </c>
    </row>
    <row r="9" ht="29.65" customHeight="1" spans="1:17">
      <c r="A9" s="45" t="s">
        <v>42</v>
      </c>
      <c r="B9" s="45"/>
      <c r="C9" s="45"/>
      <c r="D9" s="45"/>
      <c r="E9" s="98"/>
      <c r="F9" s="60">
        <v>20821280</v>
      </c>
      <c r="G9" s="60">
        <v>45928800</v>
      </c>
      <c r="H9" s="60"/>
      <c r="I9" s="60"/>
      <c r="J9" s="60"/>
      <c r="K9" s="60"/>
      <c r="L9" s="60">
        <v>45928800</v>
      </c>
      <c r="M9" s="60">
        <v>45928800</v>
      </c>
      <c r="N9" s="60"/>
      <c r="O9" s="60"/>
      <c r="P9" s="60"/>
      <c r="Q9" s="60"/>
    </row>
    <row r="10" ht="29.65" customHeight="1" spans="1:17">
      <c r="A10" s="45" t="s">
        <v>303</v>
      </c>
      <c r="B10" s="42" t="s">
        <v>303</v>
      </c>
      <c r="C10" s="42" t="s">
        <v>469</v>
      </c>
      <c r="D10" s="42" t="s">
        <v>470</v>
      </c>
      <c r="E10" s="99">
        <v>1</v>
      </c>
      <c r="F10" s="60"/>
      <c r="G10" s="60">
        <v>20000000</v>
      </c>
      <c r="H10" s="60"/>
      <c r="I10" s="60"/>
      <c r="J10" s="60"/>
      <c r="K10" s="60"/>
      <c r="L10" s="60">
        <v>20000000</v>
      </c>
      <c r="M10" s="60">
        <v>20000000</v>
      </c>
      <c r="N10" s="60"/>
      <c r="O10" s="60"/>
      <c r="P10" s="60"/>
      <c r="Q10" s="60"/>
    </row>
    <row r="11" ht="29.65" customHeight="1" spans="1:17">
      <c r="A11" s="45" t="s">
        <v>301</v>
      </c>
      <c r="B11" s="42" t="s">
        <v>301</v>
      </c>
      <c r="C11" s="42" t="s">
        <v>471</v>
      </c>
      <c r="D11" s="42" t="s">
        <v>470</v>
      </c>
      <c r="E11" s="99">
        <v>1</v>
      </c>
      <c r="F11" s="60"/>
      <c r="G11" s="60">
        <v>3100000</v>
      </c>
      <c r="H11" s="60"/>
      <c r="I11" s="60"/>
      <c r="J11" s="60"/>
      <c r="K11" s="60"/>
      <c r="L11" s="60">
        <v>3100000</v>
      </c>
      <c r="M11" s="60">
        <v>3100000</v>
      </c>
      <c r="N11" s="60"/>
      <c r="O11" s="60"/>
      <c r="P11" s="60"/>
      <c r="Q11" s="60"/>
    </row>
    <row r="12" ht="29.65" customHeight="1" spans="1:17">
      <c r="A12" s="45" t="s">
        <v>295</v>
      </c>
      <c r="B12" s="42" t="s">
        <v>472</v>
      </c>
      <c r="C12" s="42" t="s">
        <v>473</v>
      </c>
      <c r="D12" s="42" t="s">
        <v>394</v>
      </c>
      <c r="E12" s="99">
        <v>1</v>
      </c>
      <c r="F12" s="60">
        <v>3011280</v>
      </c>
      <c r="G12" s="60">
        <v>5018800</v>
      </c>
      <c r="H12" s="60"/>
      <c r="I12" s="60"/>
      <c r="J12" s="60"/>
      <c r="K12" s="60"/>
      <c r="L12" s="60">
        <v>5018800</v>
      </c>
      <c r="M12" s="60">
        <v>5018800</v>
      </c>
      <c r="N12" s="60"/>
      <c r="O12" s="60"/>
      <c r="P12" s="60"/>
      <c r="Q12" s="60"/>
    </row>
    <row r="13" ht="29.65" customHeight="1" spans="1:17">
      <c r="A13" s="45" t="s">
        <v>229</v>
      </c>
      <c r="B13" s="42" t="s">
        <v>474</v>
      </c>
      <c r="C13" s="42" t="s">
        <v>475</v>
      </c>
      <c r="D13" s="42" t="s">
        <v>394</v>
      </c>
      <c r="E13" s="99">
        <v>1</v>
      </c>
      <c r="F13" s="60">
        <v>2400000</v>
      </c>
      <c r="G13" s="60">
        <v>2400000</v>
      </c>
      <c r="H13" s="60"/>
      <c r="I13" s="60"/>
      <c r="J13" s="60"/>
      <c r="K13" s="60"/>
      <c r="L13" s="60">
        <v>2400000</v>
      </c>
      <c r="M13" s="60">
        <v>2400000</v>
      </c>
      <c r="N13" s="60"/>
      <c r="O13" s="60"/>
      <c r="P13" s="60"/>
      <c r="Q13" s="60"/>
    </row>
    <row r="14" ht="29.65" customHeight="1" spans="1:17">
      <c r="A14" s="45" t="s">
        <v>250</v>
      </c>
      <c r="B14" s="42" t="s">
        <v>476</v>
      </c>
      <c r="C14" s="42" t="s">
        <v>477</v>
      </c>
      <c r="D14" s="42" t="s">
        <v>394</v>
      </c>
      <c r="E14" s="99">
        <v>1</v>
      </c>
      <c r="F14" s="60">
        <v>730000</v>
      </c>
      <c r="G14" s="60">
        <v>730000</v>
      </c>
      <c r="H14" s="60"/>
      <c r="I14" s="60"/>
      <c r="J14" s="60"/>
      <c r="K14" s="60"/>
      <c r="L14" s="60">
        <v>730000</v>
      </c>
      <c r="M14" s="60">
        <v>730000</v>
      </c>
      <c r="N14" s="60"/>
      <c r="O14" s="60"/>
      <c r="P14" s="60"/>
      <c r="Q14" s="60"/>
    </row>
    <row r="15" ht="29.65" customHeight="1" spans="1:17">
      <c r="A15" s="45" t="s">
        <v>241</v>
      </c>
      <c r="B15" s="42" t="s">
        <v>241</v>
      </c>
      <c r="C15" s="42" t="s">
        <v>478</v>
      </c>
      <c r="D15" s="42" t="s">
        <v>394</v>
      </c>
      <c r="E15" s="99">
        <v>1</v>
      </c>
      <c r="F15" s="60">
        <v>520000</v>
      </c>
      <c r="G15" s="60">
        <v>520000</v>
      </c>
      <c r="H15" s="60"/>
      <c r="I15" s="60"/>
      <c r="J15" s="60"/>
      <c r="K15" s="60"/>
      <c r="L15" s="60">
        <v>520000</v>
      </c>
      <c r="M15" s="60">
        <v>520000</v>
      </c>
      <c r="N15" s="60"/>
      <c r="O15" s="60"/>
      <c r="P15" s="60"/>
      <c r="Q15" s="60"/>
    </row>
    <row r="16" ht="29.65" customHeight="1" spans="1:17">
      <c r="A16" s="45" t="s">
        <v>299</v>
      </c>
      <c r="B16" s="42" t="s">
        <v>479</v>
      </c>
      <c r="C16" s="42" t="s">
        <v>480</v>
      </c>
      <c r="D16" s="42" t="s">
        <v>394</v>
      </c>
      <c r="E16" s="99">
        <v>1</v>
      </c>
      <c r="F16" s="60">
        <v>1000000</v>
      </c>
      <c r="G16" s="60">
        <v>1000000</v>
      </c>
      <c r="H16" s="60"/>
      <c r="I16" s="60"/>
      <c r="J16" s="60"/>
      <c r="K16" s="60"/>
      <c r="L16" s="60">
        <v>1000000</v>
      </c>
      <c r="M16" s="60">
        <v>1000000</v>
      </c>
      <c r="N16" s="60"/>
      <c r="O16" s="60"/>
      <c r="P16" s="60"/>
      <c r="Q16" s="60"/>
    </row>
    <row r="17" ht="29.65" customHeight="1" spans="1:17">
      <c r="A17" s="45" t="s">
        <v>307</v>
      </c>
      <c r="B17" s="42" t="s">
        <v>481</v>
      </c>
      <c r="C17" s="42" t="s">
        <v>482</v>
      </c>
      <c r="D17" s="42" t="s">
        <v>394</v>
      </c>
      <c r="E17" s="99">
        <v>1</v>
      </c>
      <c r="F17" s="60">
        <v>200000</v>
      </c>
      <c r="G17" s="60">
        <v>200000</v>
      </c>
      <c r="H17" s="60"/>
      <c r="I17" s="60"/>
      <c r="J17" s="60"/>
      <c r="K17" s="60"/>
      <c r="L17" s="60">
        <v>200000</v>
      </c>
      <c r="M17" s="60">
        <v>200000</v>
      </c>
      <c r="N17" s="60"/>
      <c r="O17" s="60"/>
      <c r="P17" s="60"/>
      <c r="Q17" s="60"/>
    </row>
    <row r="18" ht="29.65" customHeight="1" spans="1:17">
      <c r="A18" s="45" t="s">
        <v>233</v>
      </c>
      <c r="B18" s="42" t="s">
        <v>483</v>
      </c>
      <c r="C18" s="42" t="s">
        <v>484</v>
      </c>
      <c r="D18" s="42" t="s">
        <v>394</v>
      </c>
      <c r="E18" s="99">
        <v>1</v>
      </c>
      <c r="F18" s="60">
        <v>240000</v>
      </c>
      <c r="G18" s="60">
        <v>240000</v>
      </c>
      <c r="H18" s="60"/>
      <c r="I18" s="60"/>
      <c r="J18" s="60"/>
      <c r="K18" s="60"/>
      <c r="L18" s="60">
        <v>240000</v>
      </c>
      <c r="M18" s="60">
        <v>240000</v>
      </c>
      <c r="N18" s="60"/>
      <c r="O18" s="60"/>
      <c r="P18" s="60"/>
      <c r="Q18" s="60"/>
    </row>
    <row r="19" ht="29.65" customHeight="1" spans="1:17">
      <c r="A19" s="45" t="s">
        <v>245</v>
      </c>
      <c r="B19" s="42" t="s">
        <v>485</v>
      </c>
      <c r="C19" s="42" t="s">
        <v>486</v>
      </c>
      <c r="D19" s="42" t="s">
        <v>394</v>
      </c>
      <c r="E19" s="99">
        <v>1</v>
      </c>
      <c r="F19" s="60">
        <v>70000</v>
      </c>
      <c r="G19" s="60">
        <v>70000</v>
      </c>
      <c r="H19" s="60"/>
      <c r="I19" s="60"/>
      <c r="J19" s="60"/>
      <c r="K19" s="60"/>
      <c r="L19" s="60">
        <v>70000</v>
      </c>
      <c r="M19" s="60">
        <v>70000</v>
      </c>
      <c r="N19" s="60"/>
      <c r="O19" s="60"/>
      <c r="P19" s="60"/>
      <c r="Q19" s="60"/>
    </row>
    <row r="20" ht="29.65" customHeight="1" spans="1:17">
      <c r="A20" s="45" t="s">
        <v>237</v>
      </c>
      <c r="B20" s="42" t="s">
        <v>237</v>
      </c>
      <c r="C20" s="42" t="s">
        <v>487</v>
      </c>
      <c r="D20" s="42" t="s">
        <v>394</v>
      </c>
      <c r="E20" s="99">
        <v>1</v>
      </c>
      <c r="F20" s="60">
        <v>1000000</v>
      </c>
      <c r="G20" s="60">
        <v>1000000</v>
      </c>
      <c r="H20" s="60"/>
      <c r="I20" s="60"/>
      <c r="J20" s="60"/>
      <c r="K20" s="60"/>
      <c r="L20" s="60">
        <v>1000000</v>
      </c>
      <c r="M20" s="60">
        <v>1000000</v>
      </c>
      <c r="N20" s="60"/>
      <c r="O20" s="60"/>
      <c r="P20" s="60"/>
      <c r="Q20" s="60"/>
    </row>
    <row r="21" ht="29.65" customHeight="1" spans="1:17">
      <c r="A21" s="45" t="s">
        <v>256</v>
      </c>
      <c r="B21" s="42" t="s">
        <v>488</v>
      </c>
      <c r="C21" s="42" t="s">
        <v>489</v>
      </c>
      <c r="D21" s="42" t="s">
        <v>394</v>
      </c>
      <c r="E21" s="99">
        <v>1</v>
      </c>
      <c r="F21" s="60">
        <v>3650000</v>
      </c>
      <c r="G21" s="60">
        <v>3650000</v>
      </c>
      <c r="H21" s="60"/>
      <c r="I21" s="60"/>
      <c r="J21" s="60"/>
      <c r="K21" s="60"/>
      <c r="L21" s="60">
        <v>3650000</v>
      </c>
      <c r="M21" s="60">
        <v>3650000</v>
      </c>
      <c r="N21" s="60"/>
      <c r="O21" s="60"/>
      <c r="P21" s="60"/>
      <c r="Q21" s="60"/>
    </row>
    <row r="22" ht="29.65" customHeight="1" spans="1:17">
      <c r="A22" s="45" t="s">
        <v>252</v>
      </c>
      <c r="B22" s="42" t="s">
        <v>252</v>
      </c>
      <c r="C22" s="42" t="s">
        <v>490</v>
      </c>
      <c r="D22" s="42" t="s">
        <v>394</v>
      </c>
      <c r="E22" s="99">
        <v>1</v>
      </c>
      <c r="F22" s="60">
        <v>7000000</v>
      </c>
      <c r="G22" s="60">
        <v>7000000</v>
      </c>
      <c r="H22" s="60"/>
      <c r="I22" s="60"/>
      <c r="J22" s="60"/>
      <c r="K22" s="60"/>
      <c r="L22" s="60">
        <v>7000000</v>
      </c>
      <c r="M22" s="60">
        <v>7000000</v>
      </c>
      <c r="N22" s="60"/>
      <c r="O22" s="60"/>
      <c r="P22" s="60"/>
      <c r="Q22" s="60"/>
    </row>
    <row r="23" ht="29.65" customHeight="1" spans="1:17">
      <c r="A23" s="45" t="s">
        <v>297</v>
      </c>
      <c r="B23" s="42" t="s">
        <v>297</v>
      </c>
      <c r="C23" s="42" t="s">
        <v>489</v>
      </c>
      <c r="D23" s="42" t="s">
        <v>470</v>
      </c>
      <c r="E23" s="99">
        <v>1</v>
      </c>
      <c r="F23" s="60">
        <v>1000000</v>
      </c>
      <c r="G23" s="60">
        <v>1000000</v>
      </c>
      <c r="H23" s="60"/>
      <c r="I23" s="60"/>
      <c r="J23" s="60"/>
      <c r="K23" s="60"/>
      <c r="L23" s="60">
        <v>1000000</v>
      </c>
      <c r="M23" s="60">
        <v>1000000</v>
      </c>
      <c r="N23" s="60"/>
      <c r="O23" s="60"/>
      <c r="P23" s="60"/>
      <c r="Q23" s="60"/>
    </row>
    <row r="24" ht="21" customHeight="1" spans="1:17">
      <c r="A24" s="100" t="s">
        <v>97</v>
      </c>
      <c r="B24" s="100"/>
      <c r="C24" s="100"/>
      <c r="D24" s="100"/>
      <c r="E24" s="100"/>
      <c r="F24" s="60">
        <v>20821280</v>
      </c>
      <c r="G24" s="60">
        <v>45928800</v>
      </c>
      <c r="H24" s="60"/>
      <c r="I24" s="60"/>
      <c r="J24" s="60"/>
      <c r="K24" s="60"/>
      <c r="L24" s="60">
        <v>45928800</v>
      </c>
      <c r="M24" s="60">
        <v>45928800</v>
      </c>
      <c r="N24" s="60"/>
      <c r="O24" s="60"/>
      <c r="P24" s="60"/>
      <c r="Q24" s="60"/>
    </row>
  </sheetData>
  <mergeCells count="18">
    <mergeCell ref="P2:Q2"/>
    <mergeCell ref="A3:Q3"/>
    <mergeCell ref="A4:F4"/>
    <mergeCell ref="P4:Q4"/>
    <mergeCell ref="G5:Q5"/>
    <mergeCell ref="L6:Q6"/>
    <mergeCell ref="A24:E24"/>
    <mergeCell ref="A5:A7"/>
    <mergeCell ref="B5:B7"/>
    <mergeCell ref="C5:C7"/>
    <mergeCell ref="D5:D7"/>
    <mergeCell ref="E5:E7"/>
    <mergeCell ref="F5:F7"/>
    <mergeCell ref="G6:G7"/>
    <mergeCell ref="H6:H7"/>
    <mergeCell ref="I6:I7"/>
    <mergeCell ref="J6:J7"/>
    <mergeCell ref="K6:K7"/>
  </mergeCells>
  <printOptions horizontalCentered="1"/>
  <pageMargins left="0" right="0" top="0.751388888888889" bottom="0.751388888888889" header="0.310416666666667" footer="0.310416666666667"/>
  <pageSetup paperSize="9" scale="80"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Q12"/>
  <sheetViews>
    <sheetView showZeros="0" workbookViewId="0">
      <pane ySplit="1" topLeftCell="A2" activePane="bottomLeft" state="frozen"/>
      <selection/>
      <selection pane="bottomLeft" activeCell="P4" sqref="P4:Q4"/>
    </sheetView>
  </sheetViews>
  <sheetFormatPr defaultColWidth="10.7037037037037" defaultRowHeight="14.25" customHeight="1"/>
  <cols>
    <col min="1" max="1" width="14.6759259259259" customWidth="1"/>
    <col min="2" max="2" width="9.10185185185185" customWidth="1"/>
    <col min="3" max="3" width="10.9537037037037" customWidth="1"/>
    <col min="4" max="4" width="13.537037037037" customWidth="1"/>
    <col min="5" max="6" width="12.9537037037037" customWidth="1"/>
    <col min="7" max="7" width="12.3888888888889" customWidth="1"/>
    <col min="8" max="8" width="12.25" customWidth="1"/>
    <col min="9" max="9" width="7.38888888888889" customWidth="1"/>
    <col min="10" max="10" width="5.38888888888889" customWidth="1"/>
    <col min="11" max="11" width="7.53703703703704" customWidth="1"/>
    <col min="12" max="12" width="7.82407407407407" customWidth="1"/>
    <col min="13" max="13" width="7.53703703703704" customWidth="1"/>
    <col min="14" max="14" width="7.67592592592593" customWidth="1"/>
    <col min="15" max="16" width="7.82407407407407" customWidth="1"/>
    <col min="17" max="17" width="7.10185185185185" customWidth="1"/>
  </cols>
  <sheetData>
    <row r="1" customHeight="1" spans="1:17">
      <c r="A1" s="32"/>
      <c r="B1" s="32"/>
      <c r="C1" s="32"/>
      <c r="D1" s="32"/>
      <c r="E1" s="32"/>
      <c r="F1" s="32"/>
      <c r="G1" s="32"/>
      <c r="H1" s="32"/>
      <c r="I1" s="32"/>
      <c r="J1" s="32"/>
      <c r="K1" s="32"/>
      <c r="L1" s="32"/>
      <c r="M1" s="32"/>
      <c r="N1" s="32"/>
      <c r="O1" s="32"/>
      <c r="P1" s="32"/>
      <c r="Q1" s="32"/>
    </row>
    <row r="2" ht="13.9" customHeight="1" spans="1:17">
      <c r="A2" s="65"/>
      <c r="B2" s="65"/>
      <c r="C2" s="65"/>
      <c r="D2" s="65"/>
      <c r="E2" s="65"/>
      <c r="F2" s="65"/>
      <c r="G2" s="65"/>
      <c r="H2" s="65"/>
      <c r="I2" s="65"/>
      <c r="J2" s="65"/>
      <c r="K2" s="65"/>
      <c r="L2" s="65"/>
      <c r="M2" s="65"/>
      <c r="N2" s="65"/>
      <c r="O2" s="65"/>
      <c r="P2" s="87" t="s">
        <v>491</v>
      </c>
      <c r="Q2" s="87"/>
    </row>
    <row r="3" ht="43.9" customHeight="1" spans="1:17">
      <c r="A3" s="66" t="s">
        <v>492</v>
      </c>
      <c r="B3" s="66"/>
      <c r="C3" s="66"/>
      <c r="D3" s="66"/>
      <c r="E3" s="66"/>
      <c r="F3" s="66"/>
      <c r="G3" s="66"/>
      <c r="H3" s="66"/>
      <c r="I3" s="66"/>
      <c r="J3" s="66"/>
      <c r="K3" s="66"/>
      <c r="L3" s="66"/>
      <c r="M3" s="66"/>
      <c r="N3" s="66"/>
      <c r="O3" s="66"/>
      <c r="P3" s="66"/>
      <c r="Q3" s="66"/>
    </row>
    <row r="4" ht="28.15" customHeight="1" spans="1:17">
      <c r="A4" s="48" t="s">
        <v>2</v>
      </c>
      <c r="B4" s="48"/>
      <c r="C4" s="48"/>
      <c r="D4" s="67"/>
      <c r="E4" s="67"/>
      <c r="F4" s="67"/>
      <c r="G4" s="68"/>
      <c r="H4" s="68"/>
      <c r="I4" s="68"/>
      <c r="J4" s="68"/>
      <c r="K4" s="88"/>
      <c r="L4" s="89"/>
      <c r="M4" s="89"/>
      <c r="N4" s="89"/>
      <c r="O4" s="90"/>
      <c r="P4" s="91" t="str">
        <f>"单位:"&amp;"元"</f>
        <v>单位:元</v>
      </c>
      <c r="Q4" s="94"/>
    </row>
    <row r="5" ht="15.75" customHeight="1" spans="1:17">
      <c r="A5" s="55" t="s">
        <v>460</v>
      </c>
      <c r="B5" s="69" t="s">
        <v>493</v>
      </c>
      <c r="C5" s="69" t="s">
        <v>494</v>
      </c>
      <c r="D5" s="70" t="s">
        <v>495</v>
      </c>
      <c r="E5" s="71" t="s">
        <v>496</v>
      </c>
      <c r="F5" s="70" t="s">
        <v>497</v>
      </c>
      <c r="G5" s="72" t="s">
        <v>128</v>
      </c>
      <c r="H5" s="72"/>
      <c r="I5" s="72"/>
      <c r="J5" s="72"/>
      <c r="K5" s="72"/>
      <c r="L5" s="72"/>
      <c r="M5" s="72"/>
      <c r="N5" s="72"/>
      <c r="O5" s="72"/>
      <c r="P5" s="72"/>
      <c r="Q5" s="95"/>
    </row>
    <row r="6" ht="17.25" customHeight="1" spans="1:17">
      <c r="A6" s="73"/>
      <c r="B6" s="74"/>
      <c r="C6" s="74"/>
      <c r="D6" s="75"/>
      <c r="E6" s="76"/>
      <c r="F6" s="75"/>
      <c r="G6" s="74" t="s">
        <v>28</v>
      </c>
      <c r="H6" s="74" t="s">
        <v>31</v>
      </c>
      <c r="I6" s="74" t="s">
        <v>466</v>
      </c>
      <c r="J6" s="74" t="s">
        <v>467</v>
      </c>
      <c r="K6" s="75" t="s">
        <v>468</v>
      </c>
      <c r="L6" s="92" t="s">
        <v>498</v>
      </c>
      <c r="M6" s="92"/>
      <c r="N6" s="92"/>
      <c r="O6" s="92"/>
      <c r="P6" s="92"/>
      <c r="Q6" s="78"/>
    </row>
    <row r="7" ht="54" customHeight="1" spans="1:17">
      <c r="A7" s="77"/>
      <c r="B7" s="78"/>
      <c r="C7" s="78"/>
      <c r="D7" s="79"/>
      <c r="E7" s="80"/>
      <c r="F7" s="79"/>
      <c r="G7" s="78"/>
      <c r="H7" s="78" t="s">
        <v>30</v>
      </c>
      <c r="I7" s="78"/>
      <c r="J7" s="78"/>
      <c r="K7" s="79"/>
      <c r="L7" s="78" t="s">
        <v>30</v>
      </c>
      <c r="M7" s="78" t="s">
        <v>36</v>
      </c>
      <c r="N7" s="78" t="s">
        <v>37</v>
      </c>
      <c r="O7" s="93" t="s">
        <v>38</v>
      </c>
      <c r="P7" s="79" t="s">
        <v>39</v>
      </c>
      <c r="Q7" s="78" t="s">
        <v>40</v>
      </c>
    </row>
    <row r="8" ht="15" customHeight="1" spans="1:17">
      <c r="A8" s="81">
        <v>1</v>
      </c>
      <c r="B8" s="82">
        <v>2</v>
      </c>
      <c r="C8" s="82">
        <v>3</v>
      </c>
      <c r="D8" s="81">
        <v>4</v>
      </c>
      <c r="E8" s="82">
        <v>5</v>
      </c>
      <c r="F8" s="82">
        <v>6</v>
      </c>
      <c r="G8" s="81">
        <v>7</v>
      </c>
      <c r="H8" s="82">
        <v>8</v>
      </c>
      <c r="I8" s="82">
        <v>9</v>
      </c>
      <c r="J8" s="81">
        <v>10</v>
      </c>
      <c r="K8" s="82">
        <v>11</v>
      </c>
      <c r="L8" s="82">
        <v>12</v>
      </c>
      <c r="M8" s="81">
        <v>13</v>
      </c>
      <c r="N8" s="82">
        <v>14</v>
      </c>
      <c r="O8" s="82">
        <v>15</v>
      </c>
      <c r="P8" s="81">
        <v>16</v>
      </c>
      <c r="Q8" s="82">
        <v>18</v>
      </c>
    </row>
    <row r="9" ht="42.4" customHeight="1" spans="1:17">
      <c r="A9" s="83"/>
      <c r="B9" s="83"/>
      <c r="C9" s="83"/>
      <c r="D9" s="84"/>
      <c r="E9" s="84"/>
      <c r="F9" s="84"/>
      <c r="G9" s="60"/>
      <c r="H9" s="60"/>
      <c r="I9" s="60"/>
      <c r="J9" s="60"/>
      <c r="K9" s="60"/>
      <c r="L9" s="60"/>
      <c r="M9" s="60"/>
      <c r="N9" s="60"/>
      <c r="O9" s="60"/>
      <c r="P9" s="60"/>
      <c r="Q9" s="60"/>
    </row>
    <row r="10" ht="42.4" customHeight="1" spans="1:17">
      <c r="A10" s="83"/>
      <c r="B10" s="85"/>
      <c r="C10" s="85"/>
      <c r="D10" s="61"/>
      <c r="E10" s="61"/>
      <c r="F10" s="61"/>
      <c r="G10" s="60"/>
      <c r="H10" s="60"/>
      <c r="I10" s="60"/>
      <c r="J10" s="60"/>
      <c r="K10" s="60"/>
      <c r="L10" s="60"/>
      <c r="M10" s="60"/>
      <c r="N10" s="60"/>
      <c r="O10" s="60"/>
      <c r="P10" s="60"/>
      <c r="Q10" s="60"/>
    </row>
    <row r="11" ht="21" customHeight="1" spans="1:17">
      <c r="A11" s="86" t="s">
        <v>97</v>
      </c>
      <c r="B11" s="86"/>
      <c r="C11" s="86"/>
      <c r="D11" s="84"/>
      <c r="E11" s="84"/>
      <c r="F11" s="84"/>
      <c r="G11" s="60"/>
      <c r="H11" s="60"/>
      <c r="I11" s="60"/>
      <c r="J11" s="60"/>
      <c r="K11" s="60"/>
      <c r="L11" s="60"/>
      <c r="M11" s="60"/>
      <c r="N11" s="60"/>
      <c r="O11" s="60"/>
      <c r="P11" s="60"/>
      <c r="Q11" s="60"/>
    </row>
    <row r="12" ht="23" customHeight="1" spans="1:1">
      <c r="A12" t="s">
        <v>454</v>
      </c>
    </row>
  </sheetData>
  <mergeCells count="18">
    <mergeCell ref="P2:Q2"/>
    <mergeCell ref="A3:Q3"/>
    <mergeCell ref="A4:E4"/>
    <mergeCell ref="P4:Q4"/>
    <mergeCell ref="G5:Q5"/>
    <mergeCell ref="L6:Q6"/>
    <mergeCell ref="A11:C11"/>
    <mergeCell ref="A5:A7"/>
    <mergeCell ref="B5:B7"/>
    <mergeCell ref="C5:C7"/>
    <mergeCell ref="D5:D7"/>
    <mergeCell ref="E5:E7"/>
    <mergeCell ref="F5:F7"/>
    <mergeCell ref="G6:G7"/>
    <mergeCell ref="H6:H7"/>
    <mergeCell ref="I6:I7"/>
    <mergeCell ref="J6:J7"/>
    <mergeCell ref="K6:K7"/>
  </mergeCells>
  <printOptions horizontalCentered="1"/>
  <pageMargins left="0.39" right="0.39" top="0.75" bottom="0.75" header="0.31" footer="0.31"/>
  <pageSetup paperSize="9" scale="8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R11"/>
  <sheetViews>
    <sheetView showZeros="0" workbookViewId="0">
      <pane ySplit="1" topLeftCell="A2" activePane="bottomLeft" state="frozen"/>
      <selection/>
      <selection pane="bottomLeft" activeCell="A4" sqref="A4:I4"/>
    </sheetView>
  </sheetViews>
  <sheetFormatPr defaultColWidth="10.7037037037037" defaultRowHeight="14.25" customHeight="1"/>
  <cols>
    <col min="1" max="1" width="31.962962962963" customWidth="1"/>
    <col min="2" max="2" width="12.3888888888889" customWidth="1"/>
    <col min="3" max="3" width="12.8240740740741" customWidth="1"/>
    <col min="4" max="4" width="11.3888888888889" customWidth="1"/>
    <col min="5" max="17" width="7.10185185185185" customWidth="1"/>
    <col min="18" max="18" width="6.67592592592593" customWidth="1"/>
  </cols>
  <sheetData>
    <row r="1" customHeight="1" spans="1:18">
      <c r="A1" s="32"/>
      <c r="B1" s="32"/>
      <c r="C1" s="32"/>
      <c r="D1" s="32"/>
      <c r="E1" s="32"/>
      <c r="F1" s="32"/>
      <c r="G1" s="32"/>
      <c r="H1" s="32"/>
      <c r="I1" s="32"/>
      <c r="J1" s="32"/>
      <c r="K1" s="32"/>
      <c r="L1" s="32"/>
      <c r="M1" s="32"/>
      <c r="N1" s="32"/>
      <c r="O1" s="32"/>
      <c r="P1" s="32"/>
      <c r="Q1" s="32"/>
      <c r="R1" s="32"/>
    </row>
    <row r="2" ht="13.5" customHeight="1" spans="4:18">
      <c r="D2" s="46"/>
      <c r="E2"/>
      <c r="F2"/>
      <c r="G2"/>
      <c r="H2"/>
      <c r="I2"/>
      <c r="J2"/>
      <c r="K2"/>
      <c r="L2"/>
      <c r="M2"/>
      <c r="N2"/>
      <c r="O2"/>
      <c r="P2"/>
      <c r="Q2" s="62" t="s">
        <v>499</v>
      </c>
      <c r="R2" s="62"/>
    </row>
    <row r="3" ht="37.15" customHeight="1" spans="1:18">
      <c r="A3" s="47" t="s">
        <v>500</v>
      </c>
      <c r="B3" s="47"/>
      <c r="C3" s="47"/>
      <c r="D3" s="47"/>
      <c r="E3" s="47"/>
      <c r="F3" s="47"/>
      <c r="G3" s="47"/>
      <c r="H3" s="47"/>
      <c r="I3" s="47"/>
      <c r="J3" s="47"/>
      <c r="K3" s="47"/>
      <c r="L3" s="47"/>
      <c r="M3" s="47"/>
      <c r="N3" s="47"/>
      <c r="O3" s="47"/>
      <c r="P3" s="47"/>
      <c r="Q3" s="47"/>
      <c r="R3" s="47"/>
    </row>
    <row r="4" ht="27.4" customHeight="1" spans="1:18">
      <c r="A4" s="48" t="s">
        <v>2</v>
      </c>
      <c r="B4" s="48"/>
      <c r="C4" s="48"/>
      <c r="D4" s="48"/>
      <c r="E4" s="48"/>
      <c r="F4" s="48"/>
      <c r="G4" s="48"/>
      <c r="H4" s="48"/>
      <c r="I4" s="48"/>
      <c r="J4"/>
      <c r="K4"/>
      <c r="L4"/>
      <c r="M4"/>
      <c r="N4"/>
      <c r="O4"/>
      <c r="P4"/>
      <c r="Q4" s="63" t="str">
        <f>"单位:"&amp;"元"</f>
        <v>单位:元</v>
      </c>
      <c r="R4" s="63"/>
    </row>
    <row r="5" ht="19.5" customHeight="1" spans="1:18">
      <c r="A5" s="49" t="s">
        <v>501</v>
      </c>
      <c r="B5" s="50" t="s">
        <v>128</v>
      </c>
      <c r="C5" s="51"/>
      <c r="D5" s="51"/>
      <c r="E5" s="52" t="s">
        <v>502</v>
      </c>
      <c r="F5" s="52"/>
      <c r="G5" s="52"/>
      <c r="H5" s="52"/>
      <c r="I5" s="52"/>
      <c r="J5" s="52"/>
      <c r="K5" s="52"/>
      <c r="L5" s="52"/>
      <c r="M5" s="52"/>
      <c r="N5" s="52"/>
      <c r="O5" s="52"/>
      <c r="P5" s="52"/>
      <c r="Q5" s="52"/>
      <c r="R5" s="52"/>
    </row>
    <row r="6" ht="40.5" customHeight="1" spans="1:18">
      <c r="A6" s="53"/>
      <c r="B6" s="54" t="s">
        <v>28</v>
      </c>
      <c r="C6" s="55" t="s">
        <v>31</v>
      </c>
      <c r="D6" s="56" t="s">
        <v>503</v>
      </c>
      <c r="E6" s="52" t="s">
        <v>504</v>
      </c>
      <c r="F6" s="52" t="s">
        <v>505</v>
      </c>
      <c r="G6" s="52" t="s">
        <v>506</v>
      </c>
      <c r="H6" s="52" t="s">
        <v>507</v>
      </c>
      <c r="I6" s="52" t="s">
        <v>508</v>
      </c>
      <c r="J6" s="52" t="s">
        <v>509</v>
      </c>
      <c r="K6" s="52" t="s">
        <v>510</v>
      </c>
      <c r="L6" s="52" t="s">
        <v>511</v>
      </c>
      <c r="M6" s="52" t="s">
        <v>512</v>
      </c>
      <c r="N6" s="52" t="s">
        <v>513</v>
      </c>
      <c r="O6" s="52" t="s">
        <v>514</v>
      </c>
      <c r="P6" s="52" t="s">
        <v>515</v>
      </c>
      <c r="Q6" s="52" t="s">
        <v>516</v>
      </c>
      <c r="R6" s="64" t="s">
        <v>517</v>
      </c>
    </row>
    <row r="7" ht="13.9" customHeight="1" spans="1:18">
      <c r="A7" s="57">
        <v>1</v>
      </c>
      <c r="B7" s="57">
        <v>2</v>
      </c>
      <c r="C7" s="57">
        <v>3</v>
      </c>
      <c r="D7" s="58">
        <v>4</v>
      </c>
      <c r="E7" s="57">
        <v>5</v>
      </c>
      <c r="F7" s="57">
        <v>6</v>
      </c>
      <c r="G7" s="57">
        <v>7</v>
      </c>
      <c r="H7" s="57">
        <v>8</v>
      </c>
      <c r="I7" s="57">
        <v>9</v>
      </c>
      <c r="J7" s="57">
        <v>10</v>
      </c>
      <c r="K7" s="57">
        <v>11</v>
      </c>
      <c r="L7" s="57">
        <v>12</v>
      </c>
      <c r="M7" s="57">
        <v>13</v>
      </c>
      <c r="N7" s="57">
        <v>14</v>
      </c>
      <c r="O7" s="57">
        <v>15</v>
      </c>
      <c r="P7" s="57">
        <v>16</v>
      </c>
      <c r="Q7" s="57">
        <v>17</v>
      </c>
      <c r="R7" s="57">
        <v>18</v>
      </c>
    </row>
    <row r="8" ht="28.15" customHeight="1" spans="1:18">
      <c r="A8" s="59"/>
      <c r="B8" s="60"/>
      <c r="C8" s="60"/>
      <c r="D8" s="60"/>
      <c r="E8" s="60"/>
      <c r="F8" s="60"/>
      <c r="G8" s="60"/>
      <c r="H8" s="60"/>
      <c r="I8" s="60"/>
      <c r="J8" s="60"/>
      <c r="K8" s="60"/>
      <c r="L8" s="60"/>
      <c r="M8" s="60"/>
      <c r="N8" s="60"/>
      <c r="O8" s="60"/>
      <c r="P8" s="60"/>
      <c r="Q8" s="60"/>
      <c r="R8" s="60"/>
    </row>
    <row r="9" ht="28.15" customHeight="1" spans="1:18">
      <c r="A9" s="59"/>
      <c r="B9" s="60"/>
      <c r="C9" s="60"/>
      <c r="D9" s="60"/>
      <c r="E9" s="60"/>
      <c r="F9" s="60"/>
      <c r="G9" s="60"/>
      <c r="H9" s="60"/>
      <c r="I9" s="60"/>
      <c r="J9" s="60"/>
      <c r="K9" s="60"/>
      <c r="L9" s="60"/>
      <c r="M9" s="60"/>
      <c r="N9" s="60"/>
      <c r="O9" s="60"/>
      <c r="P9" s="60"/>
      <c r="Q9" s="60"/>
      <c r="R9" s="60"/>
    </row>
    <row r="10" ht="19.5" customHeight="1" spans="1:18">
      <c r="A10" s="61" t="s">
        <v>28</v>
      </c>
      <c r="B10" s="60"/>
      <c r="C10" s="60"/>
      <c r="D10" s="60"/>
      <c r="E10" s="60"/>
      <c r="F10" s="60"/>
      <c r="G10" s="60"/>
      <c r="H10" s="60"/>
      <c r="I10" s="60"/>
      <c r="J10" s="60"/>
      <c r="K10" s="60"/>
      <c r="L10" s="60"/>
      <c r="M10" s="60"/>
      <c r="N10" s="60"/>
      <c r="O10" s="60"/>
      <c r="P10" s="60"/>
      <c r="Q10" s="60"/>
      <c r="R10" s="60"/>
    </row>
    <row r="11" ht="19" customHeight="1" spans="1:1">
      <c r="A11" t="s">
        <v>454</v>
      </c>
    </row>
  </sheetData>
  <mergeCells count="7">
    <mergeCell ref="Q2:R2"/>
    <mergeCell ref="A3:R3"/>
    <mergeCell ref="A4:I4"/>
    <mergeCell ref="Q4:R4"/>
    <mergeCell ref="B5:D5"/>
    <mergeCell ref="E5:R5"/>
    <mergeCell ref="A5:A6"/>
  </mergeCells>
  <printOptions horizontalCentered="1"/>
  <pageMargins left="0.39" right="0.39" top="0.75" bottom="0.75" header="0.31" footer="0.31"/>
  <pageSetup paperSize="9" scale="80"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J9"/>
  <sheetViews>
    <sheetView showZeros="0" workbookViewId="0">
      <pane ySplit="1" topLeftCell="A8" activePane="bottomLeft" state="frozen"/>
      <selection/>
      <selection pane="bottomLeft" activeCell="A4" sqref="A4:H4"/>
    </sheetView>
  </sheetViews>
  <sheetFormatPr defaultColWidth="10.7037037037037" defaultRowHeight="12" customHeight="1"/>
  <cols>
    <col min="1" max="1" width="21.962962962963" customWidth="1"/>
    <col min="2" max="2" width="25.8240740740741" customWidth="1"/>
    <col min="3" max="4" width="9.10185185185185" customWidth="1"/>
    <col min="5" max="5" width="23.3888888888889" customWidth="1"/>
    <col min="6" max="8" width="7.38888888888889" customWidth="1"/>
    <col min="9" max="9" width="9.10185185185185" customWidth="1"/>
    <col min="10" max="10" width="45.8240740740741" customWidth="1"/>
  </cols>
  <sheetData>
    <row r="1" customHeight="1" spans="1:10">
      <c r="A1" s="32"/>
      <c r="B1" s="32"/>
      <c r="C1" s="32"/>
      <c r="D1" s="32"/>
      <c r="E1" s="32"/>
      <c r="F1" s="32"/>
      <c r="G1" s="32"/>
      <c r="H1" s="32"/>
      <c r="I1" s="32"/>
      <c r="J1" s="32"/>
    </row>
    <row r="2" ht="20.65" customHeight="1" spans="10:10">
      <c r="J2" s="44" t="s">
        <v>518</v>
      </c>
    </row>
    <row r="3" ht="30.4" customHeight="1" spans="1:10">
      <c r="A3" s="33" t="s">
        <v>519</v>
      </c>
      <c r="B3" s="33"/>
      <c r="C3" s="33"/>
      <c r="D3" s="33"/>
      <c r="E3" s="33"/>
      <c r="F3" s="33"/>
      <c r="G3" s="33"/>
      <c r="H3" s="33"/>
      <c r="I3" s="33"/>
      <c r="J3" s="33"/>
    </row>
    <row r="4" ht="24.4" customHeight="1" spans="1:8">
      <c r="A4" s="34" t="s">
        <v>2</v>
      </c>
      <c r="B4" s="35"/>
      <c r="C4" s="35"/>
      <c r="D4" s="35"/>
      <c r="E4" s="35"/>
      <c r="F4" s="35"/>
      <c r="G4" s="35"/>
      <c r="H4" s="35"/>
    </row>
    <row r="5" ht="44.25" customHeight="1" spans="1:10">
      <c r="A5" s="36" t="s">
        <v>314</v>
      </c>
      <c r="B5" s="36" t="s">
        <v>315</v>
      </c>
      <c r="C5" s="36" t="s">
        <v>316</v>
      </c>
      <c r="D5" s="36" t="s">
        <v>317</v>
      </c>
      <c r="E5" s="36" t="s">
        <v>318</v>
      </c>
      <c r="F5" s="37" t="s">
        <v>319</v>
      </c>
      <c r="G5" s="38" t="s">
        <v>320</v>
      </c>
      <c r="H5" s="38" t="s">
        <v>321</v>
      </c>
      <c r="I5" s="38" t="s">
        <v>322</v>
      </c>
      <c r="J5" s="36" t="s">
        <v>323</v>
      </c>
    </row>
    <row r="6" ht="14.25" customHeight="1" spans="1:10">
      <c r="A6" s="39">
        <v>1</v>
      </c>
      <c r="B6" s="39">
        <v>2</v>
      </c>
      <c r="C6" s="39">
        <v>3</v>
      </c>
      <c r="D6" s="39">
        <v>4</v>
      </c>
      <c r="E6" s="39">
        <v>5</v>
      </c>
      <c r="F6" s="39">
        <v>6</v>
      </c>
      <c r="G6" s="39">
        <v>7</v>
      </c>
      <c r="H6" s="39">
        <v>8</v>
      </c>
      <c r="I6" s="39">
        <v>9</v>
      </c>
      <c r="J6" s="39">
        <v>10</v>
      </c>
    </row>
    <row r="7" ht="27.75" customHeight="1" spans="1:10">
      <c r="A7" s="40"/>
      <c r="B7" s="41"/>
      <c r="C7" s="41"/>
      <c r="D7" s="41"/>
      <c r="E7" s="42"/>
      <c r="F7" s="43"/>
      <c r="G7" s="42"/>
      <c r="H7" s="43"/>
      <c r="I7" s="43"/>
      <c r="J7" s="42"/>
    </row>
    <row r="8" ht="27.75" customHeight="1" spans="1:10">
      <c r="A8" s="40"/>
      <c r="B8" s="40"/>
      <c r="C8" s="40"/>
      <c r="D8" s="40"/>
      <c r="E8" s="40"/>
      <c r="F8" s="40"/>
      <c r="G8" s="40"/>
      <c r="H8" s="40"/>
      <c r="I8" s="40"/>
      <c r="J8" s="45"/>
    </row>
    <row r="9" ht="22" customHeight="1" spans="1:1">
      <c r="A9" t="s">
        <v>454</v>
      </c>
    </row>
  </sheetData>
  <mergeCells count="2">
    <mergeCell ref="A3:J3"/>
    <mergeCell ref="A4:H4"/>
  </mergeCells>
  <printOptions horizontalCentered="1"/>
  <pageMargins left="0.31" right="0.31" top="0.59" bottom="0.47" header="0.31" footer="0.31"/>
  <pageSetup paperSize="9" scale="80"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H13"/>
  <sheetViews>
    <sheetView showZeros="0" topLeftCell="B1" workbookViewId="0">
      <pane ySplit="1" topLeftCell="A5" activePane="bottomLeft" state="frozen"/>
      <selection/>
      <selection pane="bottomLeft" activeCell="G15" sqref="G15"/>
    </sheetView>
  </sheetViews>
  <sheetFormatPr defaultColWidth="8.85185185185185" defaultRowHeight="15" customHeight="1" outlineLevelCol="7"/>
  <cols>
    <col min="1" max="1" width="28.5740740740741" customWidth="1"/>
    <col min="2" max="3" width="27" customWidth="1"/>
    <col min="4" max="4" width="24.6296296296296" customWidth="1"/>
    <col min="5" max="5" width="18.25" customWidth="1"/>
    <col min="6" max="6" width="19.25" customWidth="1"/>
    <col min="7" max="7" width="20.25" customWidth="1"/>
    <col min="8" max="8" width="20.5" customWidth="1"/>
  </cols>
  <sheetData>
    <row r="1" customHeight="1" spans="1:8">
      <c r="A1" s="1"/>
      <c r="B1" s="1"/>
      <c r="C1" s="1"/>
      <c r="D1" s="1"/>
      <c r="E1" s="1"/>
      <c r="F1" s="1"/>
      <c r="G1" s="1"/>
      <c r="H1" s="1"/>
    </row>
    <row r="2" ht="18.75" customHeight="1" spans="1:8">
      <c r="A2" s="2"/>
      <c r="B2" s="2"/>
      <c r="C2" s="2"/>
      <c r="D2" s="2"/>
      <c r="E2" s="2"/>
      <c r="F2" s="2"/>
      <c r="G2" s="2"/>
      <c r="H2" s="3" t="s">
        <v>520</v>
      </c>
    </row>
    <row r="3" ht="27.75" customHeight="1" spans="1:8">
      <c r="A3" s="4" t="s">
        <v>521</v>
      </c>
      <c r="B3" s="4"/>
      <c r="C3" s="4"/>
      <c r="D3" s="4"/>
      <c r="E3" s="4"/>
      <c r="F3" s="4"/>
      <c r="G3" s="4"/>
      <c r="H3" s="4"/>
    </row>
    <row r="4" ht="18.75" customHeight="1" spans="1:8">
      <c r="A4" s="5" t="s">
        <v>2</v>
      </c>
      <c r="B4" s="5"/>
      <c r="C4" s="2"/>
      <c r="D4" s="2"/>
      <c r="E4" s="2"/>
      <c r="F4" s="2"/>
      <c r="G4" s="2"/>
      <c r="H4" s="2"/>
    </row>
    <row r="5" ht="18.75" customHeight="1" spans="1:8">
      <c r="A5" s="6" t="s">
        <v>121</v>
      </c>
      <c r="B5" s="6" t="s">
        <v>522</v>
      </c>
      <c r="C5" s="6" t="s">
        <v>523</v>
      </c>
      <c r="D5" s="6" t="s">
        <v>524</v>
      </c>
      <c r="E5" s="6" t="s">
        <v>525</v>
      </c>
      <c r="F5" s="7" t="s">
        <v>526</v>
      </c>
      <c r="G5" s="7"/>
      <c r="H5" s="7"/>
    </row>
    <row r="6" ht="18.75" customHeight="1" spans="1:8">
      <c r="A6" s="6"/>
      <c r="B6" s="6"/>
      <c r="C6" s="6"/>
      <c r="D6" s="6"/>
      <c r="E6" s="6"/>
      <c r="F6" s="8" t="s">
        <v>464</v>
      </c>
      <c r="G6" s="8" t="s">
        <v>527</v>
      </c>
      <c r="H6" s="8" t="s">
        <v>528</v>
      </c>
    </row>
    <row r="7" ht="18.75" customHeight="1" spans="1:8">
      <c r="A7" s="9" t="s">
        <v>138</v>
      </c>
      <c r="B7" s="10" t="s">
        <v>139</v>
      </c>
      <c r="C7" s="10" t="s">
        <v>140</v>
      </c>
      <c r="D7" s="10" t="s">
        <v>141</v>
      </c>
      <c r="E7" s="10" t="s">
        <v>142</v>
      </c>
      <c r="F7" s="10" t="s">
        <v>143</v>
      </c>
      <c r="G7" s="10" t="s">
        <v>144</v>
      </c>
      <c r="H7" s="10" t="s">
        <v>145</v>
      </c>
    </row>
    <row r="8" ht="32" customHeight="1" spans="1:8">
      <c r="A8" s="11" t="s">
        <v>42</v>
      </c>
      <c r="B8" s="12" t="s">
        <v>469</v>
      </c>
      <c r="C8" s="13" t="s">
        <v>529</v>
      </c>
      <c r="D8" s="12" t="s">
        <v>469</v>
      </c>
      <c r="E8" s="12" t="s">
        <v>470</v>
      </c>
      <c r="F8" s="12">
        <v>1</v>
      </c>
      <c r="G8" s="14">
        <v>20000000</v>
      </c>
      <c r="H8" s="14">
        <v>20000000</v>
      </c>
    </row>
    <row r="9" ht="32" customHeight="1" spans="1:8">
      <c r="A9" s="15" t="s">
        <v>42</v>
      </c>
      <c r="B9" s="16" t="s">
        <v>530</v>
      </c>
      <c r="C9" s="17" t="s">
        <v>531</v>
      </c>
      <c r="D9" s="18" t="s">
        <v>477</v>
      </c>
      <c r="E9" s="18" t="s">
        <v>394</v>
      </c>
      <c r="F9" s="18">
        <v>1</v>
      </c>
      <c r="G9" s="19">
        <v>730000</v>
      </c>
      <c r="H9" s="19">
        <v>730000</v>
      </c>
    </row>
    <row r="10" ht="32" customHeight="1" spans="1:8">
      <c r="A10" s="20" t="s">
        <v>42</v>
      </c>
      <c r="B10" s="21" t="s">
        <v>532</v>
      </c>
      <c r="C10" s="22" t="s">
        <v>533</v>
      </c>
      <c r="D10" s="21" t="s">
        <v>480</v>
      </c>
      <c r="E10" s="21" t="s">
        <v>394</v>
      </c>
      <c r="F10" s="21">
        <v>1</v>
      </c>
      <c r="G10" s="23">
        <v>1000000</v>
      </c>
      <c r="H10" s="23">
        <v>1000000</v>
      </c>
    </row>
    <row r="11" ht="36" customHeight="1" spans="1:8">
      <c r="A11" s="20" t="s">
        <v>42</v>
      </c>
      <c r="B11" s="21" t="s">
        <v>534</v>
      </c>
      <c r="C11" s="22" t="s">
        <v>535</v>
      </c>
      <c r="D11" s="21" t="s">
        <v>487</v>
      </c>
      <c r="E11" s="21" t="s">
        <v>394</v>
      </c>
      <c r="F11" s="21">
        <v>1</v>
      </c>
      <c r="G11" s="23">
        <v>1000000</v>
      </c>
      <c r="H11" s="23">
        <v>1000000</v>
      </c>
    </row>
    <row r="12" ht="27" customHeight="1" spans="1:8">
      <c r="A12" s="24" t="s">
        <v>42</v>
      </c>
      <c r="B12" s="25" t="s">
        <v>536</v>
      </c>
      <c r="C12" s="26" t="s">
        <v>537</v>
      </c>
      <c r="D12" s="25" t="s">
        <v>536</v>
      </c>
      <c r="E12" s="25" t="s">
        <v>394</v>
      </c>
      <c r="F12" s="25">
        <v>1</v>
      </c>
      <c r="G12" s="27">
        <v>3650000</v>
      </c>
      <c r="H12" s="27">
        <v>3650000</v>
      </c>
    </row>
    <row r="13" ht="27" customHeight="1" spans="2:8">
      <c r="B13" s="28" t="s">
        <v>28</v>
      </c>
      <c r="C13" s="29"/>
      <c r="D13" s="29"/>
      <c r="E13" s="30"/>
      <c r="F13" s="31"/>
      <c r="G13" s="27"/>
      <c r="H13" s="27">
        <v>26380000</v>
      </c>
    </row>
  </sheetData>
  <mergeCells count="9">
    <mergeCell ref="A3:H3"/>
    <mergeCell ref="A4:B4"/>
    <mergeCell ref="F5:H5"/>
    <mergeCell ref="B13:E13"/>
    <mergeCell ref="A5:A6"/>
    <mergeCell ref="B5:B6"/>
    <mergeCell ref="C5:C6"/>
    <mergeCell ref="D5:D6"/>
    <mergeCell ref="E5:E6"/>
  </mergeCells>
  <printOptions horizontalCentered="1"/>
  <pageMargins left="0" right="0" top="1" bottom="1" header="0.5" footer="0.5"/>
  <pageSetup paperSize="1" scale="75" pageOrder="overThenDown"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16</vt:i4>
      </vt:variant>
    </vt:vector>
  </HeadingPairs>
  <TitlesOfParts>
    <vt:vector size="16" baseType="lpstr">
      <vt:lpstr>财务收支预算总表01-1</vt:lpstr>
      <vt:lpstr>部门收入预算表01-2</vt:lpstr>
      <vt:lpstr>部门支出预算表01-3</vt:lpstr>
      <vt:lpstr>财政拨款收支预算总表02-1</vt:lpstr>
      <vt:lpstr>一般公共预算支出预算表02-2</vt:lpstr>
      <vt:lpstr>一般公共预算“三公”经费支出预算表03</vt:lpstr>
      <vt:lpstr>基本支出预算表04</vt:lpstr>
      <vt:lpstr>项目支出预算表05-1</vt:lpstr>
      <vt:lpstr>项目支出绩效目标表05-2</vt:lpstr>
      <vt:lpstr>项目支出绩效目标表05-3</vt:lpstr>
      <vt:lpstr>政府性基金预算支出预算表06</vt:lpstr>
      <vt:lpstr>部门政府采购预算表07</vt:lpstr>
      <vt:lpstr>部门政府购买服务预算表08</vt:lpstr>
      <vt:lpstr>对下转移支付预算表09-1</vt:lpstr>
      <vt:lpstr>对下转移支付绩效目标表09-2</vt:lpstr>
      <vt:lpstr>新增资产配置表10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庄颖</cp:lastModifiedBy>
  <dcterms:created xsi:type="dcterms:W3CDTF">2025-02-19T07:00:00Z</dcterms:created>
  <dcterms:modified xsi:type="dcterms:W3CDTF">2025-02-24T10:15:08Z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B32C2BF8961449A2AFD3A0D9CA7D03A7_13</vt:lpwstr>
  </property>
  <property fmtid="{D5CDD505-2E9C-101B-9397-08002B2CF9AE}" pid="3" name="KSOProductBuildVer">
    <vt:lpwstr>2052-12.1.0.20305</vt:lpwstr>
  </property>
</Properties>
</file>